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ESCUELA 3- SAN CARLOS/PARA PUBLICAR/Información-general/"/>
    </mc:Choice>
  </mc:AlternateContent>
  <xr:revisionPtr revIDLastSave="2" documentId="11_AE5A507480D4C4AA1E2ED34B4800EF3BF384866A" xr6:coauthVersionLast="45" xr6:coauthVersionMax="45" xr10:uidLastSave="{274F8DAB-65D9-4687-B5E5-2D2AF0CFE345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generico'!$B$2:$H$119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43" l="1"/>
  <c r="H19" i="43" l="1"/>
  <c r="H18" i="43"/>
  <c r="H17" i="43"/>
  <c r="H16" i="43" l="1"/>
  <c r="H110" i="43"/>
  <c r="L67" i="43" l="1"/>
  <c r="H96" i="43" l="1"/>
  <c r="H57" i="43"/>
  <c r="H64" i="43"/>
  <c r="H114" i="43"/>
  <c r="H73" i="43"/>
  <c r="H21" i="43" l="1"/>
  <c r="H15" i="43"/>
  <c r="H14" i="43"/>
  <c r="H13" i="43"/>
  <c r="H11" i="43"/>
  <c r="H10" i="43"/>
  <c r="H9" i="43"/>
  <c r="H118" i="43" l="1"/>
  <c r="H117" i="43"/>
  <c r="H116" i="43"/>
  <c r="H62" i="43"/>
  <c r="L115" i="43" l="1"/>
  <c r="H113" i="43" l="1"/>
  <c r="H112" i="43"/>
  <c r="H109" i="43"/>
  <c r="H108" i="43"/>
  <c r="H104" i="43"/>
  <c r="H106" i="43"/>
  <c r="H105" i="43"/>
  <c r="H103" i="43"/>
  <c r="H102" i="43"/>
  <c r="H101" i="43"/>
  <c r="H100" i="43"/>
  <c r="H98" i="43"/>
  <c r="H94" i="43"/>
  <c r="H93" i="43"/>
  <c r="H92" i="43"/>
  <c r="H95" i="43"/>
  <c r="H89" i="43"/>
  <c r="H88" i="43"/>
  <c r="H86" i="43"/>
  <c r="H85" i="43"/>
  <c r="H83" i="43"/>
  <c r="H82" i="43"/>
  <c r="H78" i="43"/>
  <c r="H75" i="43"/>
  <c r="L74" i="43" s="1"/>
  <c r="H72" i="43"/>
  <c r="H71" i="43"/>
  <c r="H70" i="43"/>
  <c r="H66" i="43"/>
  <c r="H59" i="43"/>
  <c r="H55" i="43"/>
  <c r="H54" i="43"/>
  <c r="H50" i="43"/>
  <c r="H49" i="43"/>
  <c r="H46" i="43"/>
  <c r="H44" i="43"/>
  <c r="H42" i="43"/>
  <c r="L69" i="43" l="1"/>
  <c r="L111" i="43"/>
  <c r="H91" i="43"/>
  <c r="H48" i="43"/>
  <c r="L47" i="43" s="1"/>
  <c r="L65" i="43"/>
  <c r="H63" i="43"/>
  <c r="H56" i="43"/>
  <c r="L107" i="43"/>
  <c r="H61" i="43"/>
  <c r="H99" i="43"/>
  <c r="L77" i="43"/>
  <c r="H87" i="43"/>
  <c r="H84" i="43"/>
  <c r="H81" i="43"/>
  <c r="H80" i="43" s="1"/>
  <c r="H97" i="43"/>
  <c r="H53" i="43"/>
  <c r="H41" i="43"/>
  <c r="H58" i="43"/>
  <c r="L45" i="43"/>
  <c r="H43" i="43"/>
  <c r="H39" i="43"/>
  <c r="H37" i="43"/>
  <c r="H33" i="43"/>
  <c r="H32" i="43"/>
  <c r="H31" i="43"/>
  <c r="H30" i="43"/>
  <c r="H29" i="43"/>
  <c r="H26" i="43"/>
  <c r="H27" i="43"/>
  <c r="H25" i="43"/>
  <c r="H23" i="43"/>
  <c r="H20" i="43"/>
  <c r="L79" i="43" l="1"/>
  <c r="L90" i="43"/>
  <c r="L40" i="43"/>
  <c r="L28" i="43"/>
  <c r="H38" i="43"/>
  <c r="H36" i="43"/>
  <c r="H52" i="43"/>
  <c r="H60" i="43"/>
  <c r="L22" i="43"/>
  <c r="L24" i="43"/>
  <c r="H12" i="43"/>
  <c r="H8" i="43"/>
  <c r="L7" i="43" s="1"/>
  <c r="L51" i="43" l="1"/>
  <c r="H35" i="43"/>
  <c r="L34" i="43" s="1"/>
  <c r="L119" i="43" l="1"/>
  <c r="I76" i="43" l="1"/>
  <c r="J76" i="43"/>
  <c r="I18" i="43"/>
  <c r="J17" i="43"/>
  <c r="J18" i="43"/>
  <c r="I17" i="43"/>
  <c r="I19" i="43"/>
  <c r="J19" i="43"/>
  <c r="J9" i="43"/>
  <c r="K67" i="43"/>
  <c r="J68" i="43"/>
  <c r="I68" i="43"/>
  <c r="J21" i="43"/>
  <c r="J10" i="43"/>
  <c r="I21" i="43"/>
  <c r="I10" i="43"/>
  <c r="I9" i="43"/>
  <c r="J15" i="43"/>
  <c r="J14" i="43"/>
  <c r="J13" i="43"/>
  <c r="I14" i="43"/>
  <c r="I15" i="43"/>
  <c r="J11" i="43"/>
  <c r="I13" i="43"/>
  <c r="I11" i="43"/>
  <c r="I96" i="43"/>
  <c r="J96" i="43"/>
  <c r="I110" i="43"/>
  <c r="J110" i="43"/>
  <c r="I57" i="43"/>
  <c r="J57" i="43"/>
  <c r="I64" i="43"/>
  <c r="J64" i="43"/>
  <c r="I114" i="43"/>
  <c r="J114" i="43"/>
  <c r="I73" i="43"/>
  <c r="J73" i="43"/>
  <c r="K74" i="43"/>
  <c r="J85" i="43"/>
  <c r="I72" i="43"/>
  <c r="I62" i="43"/>
  <c r="I102" i="43"/>
  <c r="I42" i="43"/>
  <c r="J31" i="43"/>
  <c r="J88" i="43"/>
  <c r="J71" i="43"/>
  <c r="J105" i="43"/>
  <c r="I44" i="43"/>
  <c r="I82" i="43"/>
  <c r="I95" i="43"/>
  <c r="I118" i="43"/>
  <c r="I54" i="43"/>
  <c r="I75" i="43"/>
  <c r="I103" i="43"/>
  <c r="J94" i="43"/>
  <c r="J27" i="43"/>
  <c r="J98" i="43"/>
  <c r="J70" i="43"/>
  <c r="I85" i="43"/>
  <c r="I105" i="43"/>
  <c r="I37" i="43"/>
  <c r="I94" i="43"/>
  <c r="I55" i="43"/>
  <c r="J55" i="43"/>
  <c r="I32" i="43"/>
  <c r="J32" i="43"/>
  <c r="J102" i="43"/>
  <c r="J82" i="43"/>
  <c r="I83" i="43"/>
  <c r="I25" i="43"/>
  <c r="I33" i="43"/>
  <c r="I86" i="43"/>
  <c r="I106" i="43"/>
  <c r="I31" i="43"/>
  <c r="I88" i="43"/>
  <c r="I101" i="43"/>
  <c r="I27" i="43"/>
  <c r="I117" i="43"/>
  <c r="J75" i="43"/>
  <c r="J42" i="43"/>
  <c r="J29" i="43"/>
  <c r="J116" i="43"/>
  <c r="J113" i="43"/>
  <c r="J49" i="43"/>
  <c r="I98" i="43"/>
  <c r="I116" i="43"/>
  <c r="J44" i="43"/>
  <c r="I112" i="43"/>
  <c r="I113" i="43"/>
  <c r="J39" i="43"/>
  <c r="I71" i="43"/>
  <c r="J83" i="43"/>
  <c r="I78" i="43"/>
  <c r="I23" i="43"/>
  <c r="J72" i="43"/>
  <c r="J118" i="43"/>
  <c r="I70" i="43"/>
  <c r="I59" i="43"/>
  <c r="J46" i="43"/>
  <c r="I100" i="43"/>
  <c r="I104" i="43"/>
  <c r="J112" i="43"/>
  <c r="J66" i="43"/>
  <c r="J54" i="43"/>
  <c r="J78" i="43"/>
  <c r="J101" i="43"/>
  <c r="J92" i="43"/>
  <c r="J117" i="43"/>
  <c r="I46" i="43"/>
  <c r="J25" i="43"/>
  <c r="J95" i="43"/>
  <c r="I93" i="43"/>
  <c r="J50" i="43"/>
  <c r="J33" i="43"/>
  <c r="I30" i="43"/>
  <c r="I89" i="43"/>
  <c r="I49" i="43"/>
  <c r="I29" i="43"/>
  <c r="J103" i="43"/>
  <c r="I39" i="43"/>
  <c r="J23" i="43"/>
  <c r="I108" i="43"/>
  <c r="J26" i="43"/>
  <c r="J30" i="43"/>
  <c r="J59" i="43"/>
  <c r="J37" i="43"/>
  <c r="J93" i="43"/>
  <c r="I66" i="43"/>
  <c r="J89" i="43"/>
  <c r="J104" i="43"/>
  <c r="I26" i="43"/>
  <c r="J106" i="43"/>
  <c r="J100" i="43"/>
  <c r="J108" i="43"/>
  <c r="J86" i="43"/>
  <c r="K7" i="43"/>
  <c r="K107" i="43"/>
  <c r="K111" i="43"/>
  <c r="K65" i="43"/>
  <c r="K69" i="43"/>
  <c r="K115" i="43"/>
  <c r="K77" i="43"/>
  <c r="K45" i="43"/>
  <c r="K90" i="43"/>
  <c r="K22" i="43"/>
  <c r="K28" i="43"/>
  <c r="K40" i="43"/>
  <c r="K79" i="43"/>
  <c r="K24" i="43"/>
  <c r="K47" i="43"/>
  <c r="I109" i="43"/>
  <c r="I92" i="43"/>
  <c r="J109" i="43"/>
  <c r="I50" i="43"/>
  <c r="K51" i="43"/>
  <c r="J62" i="43"/>
  <c r="K34" i="43"/>
  <c r="L4" i="43" l="1"/>
  <c r="L5" i="43"/>
  <c r="K119" i="43"/>
</calcChain>
</file>

<file path=xl/sharedStrings.xml><?xml version="1.0" encoding="utf-8"?>
<sst xmlns="http://schemas.openxmlformats.org/spreadsheetml/2006/main" count="277" uniqueCount="213">
  <si>
    <t>PINTURA</t>
  </si>
  <si>
    <t>ml</t>
  </si>
  <si>
    <t>m2</t>
  </si>
  <si>
    <t>m3</t>
  </si>
  <si>
    <t>RUBRO</t>
  </si>
  <si>
    <t>unidad</t>
  </si>
  <si>
    <t>CONTRAPISOS</t>
  </si>
  <si>
    <t>Picado de contrapisos y pavimentos interiores</t>
  </si>
  <si>
    <t>UNIDAD</t>
  </si>
  <si>
    <t>CANTIDAD</t>
  </si>
  <si>
    <t>DESCRIPCION</t>
  </si>
  <si>
    <t>global</t>
  </si>
  <si>
    <t>INSTALACION SANITARIA</t>
  </si>
  <si>
    <t>INSTALACION ELECTRICA</t>
  </si>
  <si>
    <t>Enhebrado general</t>
  </si>
  <si>
    <t>ACERO INOXIDABLE</t>
  </si>
  <si>
    <t>% UNITARIO SOBRE TOTAL</t>
  </si>
  <si>
    <t>1.1</t>
  </si>
  <si>
    <t>1.2</t>
  </si>
  <si>
    <t>Indoro baño accesible</t>
  </si>
  <si>
    <t>Lavatorio baño accesible</t>
  </si>
  <si>
    <t>Ducha higienica baño accesible</t>
  </si>
  <si>
    <t>Instalacion de abastecimiento de agua fria y caliente</t>
  </si>
  <si>
    <t>Picado de contrapisos y pavimentos exteriores</t>
  </si>
  <si>
    <t>Bacha de acero inoxidable</t>
  </si>
  <si>
    <t>Replanteo planialtimétrico</t>
  </si>
  <si>
    <t>VARIOS</t>
  </si>
  <si>
    <t>1.2.1</t>
  </si>
  <si>
    <t>1.2.5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</si>
  <si>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</si>
  <si>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</si>
  <si>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</si>
  <si>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</si>
  <si>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</si>
  <si>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</si>
  <si>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</si>
  <si>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Dispensador de jabon</t>
  </si>
  <si>
    <t>Dispensador de papel toalla en rollo</t>
  </si>
  <si>
    <t>CONSTRUCCIONES PROVISORIAS</t>
  </si>
  <si>
    <t>REPLANTEO DE OBRA</t>
  </si>
  <si>
    <t>2,1,4</t>
  </si>
  <si>
    <t>Alquiler baño quimico</t>
  </si>
  <si>
    <t>PRECIO UNITARIO ($)</t>
  </si>
  <si>
    <t xml:space="preserve">Buña de aluminio U </t>
  </si>
  <si>
    <t>PPT 20X20</t>
  </si>
  <si>
    <t>Cañeria de desague primario PVC 110</t>
  </si>
  <si>
    <t>7,1,2</t>
  </si>
  <si>
    <t>1.00</t>
  </si>
  <si>
    <t>2.00</t>
  </si>
  <si>
    <t xml:space="preserve">RELLENOS Y APORTES </t>
  </si>
  <si>
    <t>3.00</t>
  </si>
  <si>
    <t>Excavación vigas y riostras de fundación</t>
  </si>
  <si>
    <t>Relleno granular bajo contrapisos exteriores</t>
  </si>
  <si>
    <t>Relleno granular  bajo contrapisos interiores</t>
  </si>
  <si>
    <t>Relleno de nivelación del terreno</t>
  </si>
  <si>
    <t>Retiro de escombros</t>
  </si>
  <si>
    <t xml:space="preserve">Picado de revoques interiores </t>
  </si>
  <si>
    <t>Picado de revestimientos interiores</t>
  </si>
  <si>
    <t xml:space="preserve">Vallado  </t>
  </si>
  <si>
    <t>IMPLANTACION EN OBRA</t>
  </si>
  <si>
    <t>1,1,6</t>
  </si>
  <si>
    <t>MOVIMIENTO DE TIERRA</t>
  </si>
  <si>
    <t xml:space="preserve">Limpieza y acondicionamiento del terreno </t>
  </si>
  <si>
    <t>Cimentaciones superficiales y medias</t>
  </si>
  <si>
    <t>Muros de contención</t>
  </si>
  <si>
    <t>ESTRUCTURAS</t>
  </si>
  <si>
    <t>Cimentación corrida hormigón armado</t>
  </si>
  <si>
    <t xml:space="preserve">FUNDACIONES </t>
  </si>
  <si>
    <t>m</t>
  </si>
  <si>
    <t>Obra húmeda</t>
  </si>
  <si>
    <t>Sobre terreno</t>
  </si>
  <si>
    <t>Contrapiso hormigón de balasto (en baños espesor 10 cm)</t>
  </si>
  <si>
    <t>Contrapiso hormigón armado C150 (Secc. 7- MCG MTOP)</t>
  </si>
  <si>
    <t>Carreras y dinteles de hormigón armado</t>
  </si>
  <si>
    <t>Carreras, dinteles y antepechos</t>
  </si>
  <si>
    <t>AISLACIONES HUMÍDICAS</t>
  </si>
  <si>
    <t>Revoque hidrófugo en lateral y parte superior de pimeras hiladas en muros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</si>
  <si>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</si>
  <si>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</si>
  <si>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</si>
  <si>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</si>
  <si>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t>REVESTIMIENTOS EXTERIORES</t>
  </si>
  <si>
    <t>% RUBRO SOBRE TOTAL</t>
  </si>
  <si>
    <t>PRECIO TOTAL RUBRO ($)</t>
  </si>
  <si>
    <t>1.4</t>
  </si>
  <si>
    <t>1,4,1</t>
  </si>
  <si>
    <t>4.00</t>
  </si>
  <si>
    <t>5.00</t>
  </si>
  <si>
    <t>5.2</t>
  </si>
  <si>
    <t>5,2,1</t>
  </si>
  <si>
    <t>5,2,11</t>
  </si>
  <si>
    <t>9.00</t>
  </si>
  <si>
    <t>9.1</t>
  </si>
  <si>
    <t>9.1.1</t>
  </si>
  <si>
    <t>9,1,1,4</t>
  </si>
  <si>
    <t>9,1,1,10</t>
  </si>
  <si>
    <t>9.1.2</t>
  </si>
  <si>
    <t>9.1.3</t>
  </si>
  <si>
    <t>9,1,3,2</t>
  </si>
  <si>
    <t>% SUBRUBRO SOBRE TOTAL</t>
  </si>
  <si>
    <t>PRECIO TOTAL SUBRUBRO ($)</t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</si>
  <si>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</si>
  <si>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t>9.3</t>
  </si>
  <si>
    <t xml:space="preserve">PAVIMENTOS </t>
  </si>
  <si>
    <t>9.3.1</t>
  </si>
  <si>
    <t>9.3.2</t>
  </si>
  <si>
    <t>9,3,1,4</t>
  </si>
  <si>
    <t>PETREOS</t>
  </si>
  <si>
    <t>11.00</t>
  </si>
  <si>
    <t>14.00</t>
  </si>
  <si>
    <t>15.00</t>
  </si>
  <si>
    <t>16.00</t>
  </si>
  <si>
    <t>17.00</t>
  </si>
  <si>
    <t>17.1</t>
  </si>
  <si>
    <t>17.2</t>
  </si>
  <si>
    <t>17,1,1</t>
  </si>
  <si>
    <t>VIDRIOS-ESPEJOS</t>
  </si>
  <si>
    <t>Imprimación sobre revoque</t>
  </si>
  <si>
    <t>Pintura látex antihongos</t>
  </si>
  <si>
    <t>17,1,8</t>
  </si>
  <si>
    <t>Fijador -sellador al agua sobre revoques exteriores</t>
  </si>
  <si>
    <t>Mampostería interior</t>
  </si>
  <si>
    <t>Mampostería exterior</t>
  </si>
  <si>
    <t>Pintura látex al agua antialgas</t>
  </si>
  <si>
    <t>17,1,13</t>
  </si>
  <si>
    <t>Fondo universal al agua</t>
  </si>
  <si>
    <t xml:space="preserve">Esmalte al agua </t>
  </si>
  <si>
    <t>17,1,18</t>
  </si>
  <si>
    <t>PINTURA SOBRE MADERA</t>
  </si>
  <si>
    <t>17,2,1</t>
  </si>
  <si>
    <t>17,2,6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</si>
  <si>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</si>
  <si>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</si>
  <si>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</si>
  <si>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</si>
  <si>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</si>
  <si>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</si>
  <si>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18,1,6</t>
  </si>
  <si>
    <t>18,1,7</t>
  </si>
  <si>
    <t>18,1,11</t>
  </si>
  <si>
    <t>18,1,16</t>
  </si>
  <si>
    <t>Tuberías subterráneas</t>
  </si>
  <si>
    <t>18,2,2</t>
  </si>
  <si>
    <t>18.3</t>
  </si>
  <si>
    <t>APARATOS SANITARIOS,GRIFERIAS Y ACCESORIOS</t>
  </si>
  <si>
    <t>Grifería baño accesible</t>
  </si>
  <si>
    <t>18,3,2</t>
  </si>
  <si>
    <t>18,3,7</t>
  </si>
  <si>
    <t>18,3,8</t>
  </si>
  <si>
    <t>18,3,9</t>
  </si>
  <si>
    <t>18,3,10</t>
  </si>
  <si>
    <t>18,3,11</t>
  </si>
  <si>
    <t>18,3,12</t>
  </si>
  <si>
    <t>21.00</t>
  </si>
  <si>
    <t>22.00</t>
  </si>
  <si>
    <t>EQUIPOS ELECTRICOS (suministro e instalación)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</si>
  <si>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</si>
  <si>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</si>
  <si>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</si>
  <si>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</si>
  <si>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</si>
  <si>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diaria de obra</t>
  </si>
  <si>
    <t>26.00</t>
  </si>
  <si>
    <t>TOTAL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</si>
  <si>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</si>
  <si>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</si>
  <si>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</si>
  <si>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</si>
  <si>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</si>
  <si>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</si>
  <si>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</si>
  <si>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</si>
  <si>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</si>
  <si>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</si>
  <si>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</si>
  <si>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</si>
  <si>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1.1.1</t>
  </si>
  <si>
    <t>Vestuario / Comedor</t>
  </si>
  <si>
    <t xml:space="preserve">Ticholo cerámico 12 cm </t>
  </si>
  <si>
    <t>Tipo C1  Puerta (incluye suministro e instalación)</t>
  </si>
  <si>
    <t>Tipo V1 - Espejo baño (incluye suministro y colocación)</t>
  </si>
  <si>
    <t>Tipo Ai1 - Barra fija baño accesible (incluye suministro e instalación)</t>
  </si>
  <si>
    <t>Tipo Ai2- Barra móvil baño accesible (incluye suministro e instalación)</t>
  </si>
  <si>
    <t>Tipo P1 - Mesada  (incluye suministro y colocación</t>
  </si>
  <si>
    <t>Timbre de alerta de emergencia</t>
  </si>
  <si>
    <t>9,3,24</t>
  </si>
  <si>
    <t>Hormigon rodillado esp 10 cm y rayado</t>
  </si>
  <si>
    <t>9,1,2,11</t>
  </si>
  <si>
    <t>Revoque bolseado sobre bloque vibroprensado</t>
  </si>
  <si>
    <t>Valor medio de la puesta</t>
  </si>
  <si>
    <t>Luminaria tipo estanco con tubos IP65 2x36w (Incluye suministro e instalación)</t>
  </si>
  <si>
    <t>18,1,23</t>
  </si>
  <si>
    <t>Cañeria de desague primario PVC 50</t>
  </si>
  <si>
    <t xml:space="preserve">Caja sifoide </t>
  </si>
  <si>
    <r>
      <rPr>
        <b/>
        <sz val="18"/>
        <color theme="0"/>
        <rFont val="Arial"/>
        <family val="2"/>
      </rPr>
      <t xml:space="preserve"> RUBRADO RAMPA Y BAÑO ACCESIBLE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Escuela 3 - San Carlos - Maldonado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</si>
  <si>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</si>
  <si>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58m2</t>
  </si>
  <si>
    <t>Muro de contención flexible (bloque vibroprensado relleno)</t>
  </si>
  <si>
    <t>Extractor de baño  90 m3</t>
  </si>
  <si>
    <t>Termotanque eléctrico   30lts</t>
  </si>
  <si>
    <t>13.00</t>
  </si>
  <si>
    <t xml:space="preserve"> HERRERIA</t>
  </si>
  <si>
    <t>Estructura para soporte de mesada según planilla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</si>
  <si>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</si>
  <si>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</si>
  <si>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</si>
  <si>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</si>
  <si>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1,3,3</t>
  </si>
  <si>
    <t xml:space="preserve">Consumo de UTE </t>
  </si>
  <si>
    <t>1,3,4</t>
  </si>
  <si>
    <t>Consumo de OSE</t>
  </si>
  <si>
    <t>Tipo Ai3 - Baranda de rampa según planos y memoria</t>
  </si>
  <si>
    <t>Tipo V2 - Espejo baño  accesible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</si>
</sst>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indexed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284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0" fontId="107" fillId="0" borderId="0" xfId="47864" applyFont="1" applyBorder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173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5" fillId="50" borderId="39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0" fontId="115" fillId="54" borderId="41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208" fontId="107" fillId="0" borderId="43" xfId="47864" applyNumberFormat="1" applyFont="1" applyBorder="1" applyAlignment="1">
      <alignment horizontal="right" indent="1"/>
    </xf>
    <xf numFmtId="4" fontId="23" fillId="51" borderId="41" xfId="0" applyNumberFormat="1" applyFont="1" applyFill="1" applyBorder="1" applyAlignment="1">
      <alignment horizontal="center"/>
    </xf>
    <xf numFmtId="208" fontId="107" fillId="0" borderId="40" xfId="47864" applyNumberFormat="1" applyFont="1" applyBorder="1" applyAlignment="1">
      <alignment horizontal="right" indent="1"/>
    </xf>
    <xf numFmtId="0" fontId="23" fillId="51" borderId="41" xfId="17901" applyFont="1" applyFill="1" applyBorder="1" applyAlignment="1">
      <alignment horizontal="center"/>
    </xf>
    <xf numFmtId="208" fontId="107" fillId="51" borderId="40" xfId="47864" applyNumberFormat="1" applyFont="1" applyFill="1" applyBorder="1" applyAlignment="1">
      <alignment horizontal="right" indent="1"/>
    </xf>
    <xf numFmtId="0" fontId="23" fillId="0" borderId="39" xfId="17901" applyFont="1" applyFill="1" applyBorder="1" applyAlignment="1">
      <alignment horizontal="center"/>
    </xf>
    <xf numFmtId="4" fontId="23" fillId="0" borderId="41" xfId="17901" applyNumberFormat="1" applyFont="1" applyFill="1" applyBorder="1" applyAlignment="1">
      <alignment horizontal="center"/>
    </xf>
    <xf numFmtId="0" fontId="108" fillId="51" borderId="40" xfId="47864" applyFont="1" applyFill="1" applyBorder="1"/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190" fontId="23" fillId="0" borderId="39" xfId="0" applyNumberFormat="1" applyFont="1" applyFill="1" applyBorder="1" applyAlignment="1">
      <alignment horizontal="center"/>
    </xf>
    <xf numFmtId="0" fontId="23" fillId="0" borderId="39" xfId="47870" applyFont="1" applyFill="1" applyBorder="1" applyAlignment="1">
      <alignment horizontal="center"/>
    </xf>
    <xf numFmtId="208" fontId="107" fillId="0" borderId="40" xfId="47864" applyNumberFormat="1" applyFont="1" applyFill="1" applyBorder="1" applyAlignment="1">
      <alignment horizontal="right" indent="1"/>
    </xf>
    <xf numFmtId="0" fontId="23" fillId="0" borderId="47" xfId="47870" applyFont="1" applyFill="1" applyBorder="1" applyAlignment="1">
      <alignment horizontal="center"/>
    </xf>
    <xf numFmtId="0" fontId="23" fillId="0" borderId="4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196" fontId="23" fillId="0" borderId="41" xfId="17901" applyNumberFormat="1" applyFont="1" applyFill="1" applyBorder="1" applyAlignment="1">
      <alignment horizontal="center"/>
    </xf>
    <xf numFmtId="0" fontId="115" fillId="57" borderId="3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7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0" borderId="0" xfId="47864" applyNumberFormat="1" applyFont="1" applyBorder="1" applyAlignment="1">
      <alignment horizontal="right" indent="1"/>
    </xf>
    <xf numFmtId="208" fontId="107" fillId="0" borderId="0" xfId="47864" applyNumberFormat="1" applyFont="1" applyFill="1" applyBorder="1" applyAlignment="1">
      <alignment horizontal="right" indent="1"/>
    </xf>
    <xf numFmtId="208" fontId="107" fillId="50" borderId="53" xfId="47864" applyNumberFormat="1" applyFont="1" applyFill="1" applyBorder="1" applyAlignment="1">
      <alignment horizontal="right" indent="1"/>
    </xf>
    <xf numFmtId="0" fontId="120" fillId="52" borderId="56" xfId="47864" applyFont="1" applyFill="1" applyBorder="1" applyAlignment="1">
      <alignment horizontal="center" vertical="center" wrapText="1"/>
    </xf>
    <xf numFmtId="208" fontId="107" fillId="0" borderId="57" xfId="47864" applyNumberFormat="1" applyFont="1" applyBorder="1" applyAlignment="1">
      <alignment horizontal="right" indent="1"/>
    </xf>
    <xf numFmtId="208" fontId="107" fillId="0" borderId="35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208" fontId="107" fillId="51" borderId="35" xfId="47864" applyNumberFormat="1" applyFont="1" applyFill="1" applyBorder="1" applyAlignment="1">
      <alignment horizontal="right" indent="1"/>
    </xf>
    <xf numFmtId="208" fontId="107" fillId="0" borderId="57" xfId="47864" applyNumberFormat="1" applyFont="1" applyFill="1" applyBorder="1" applyAlignment="1">
      <alignment horizontal="right" indent="1"/>
    </xf>
    <xf numFmtId="208" fontId="107" fillId="0" borderId="31" xfId="47864" applyNumberFormat="1" applyFont="1" applyBorder="1" applyAlignment="1">
      <alignment horizontal="right" indent="1"/>
    </xf>
    <xf numFmtId="208" fontId="107" fillId="0" borderId="53" xfId="47864" applyNumberFormat="1" applyFont="1" applyBorder="1" applyAlignment="1">
      <alignment horizontal="right" indent="1"/>
    </xf>
    <xf numFmtId="208" fontId="107" fillId="0" borderId="53" xfId="47864" applyNumberFormat="1" applyFont="1" applyFill="1" applyBorder="1" applyAlignment="1">
      <alignment horizontal="right" indent="1"/>
    </xf>
    <xf numFmtId="208" fontId="107" fillId="0" borderId="31" xfId="47864" applyNumberFormat="1" applyFont="1" applyFill="1" applyBorder="1" applyAlignment="1">
      <alignment horizontal="right" indent="1"/>
    </xf>
    <xf numFmtId="0" fontId="120" fillId="52" borderId="42" xfId="47864" applyFont="1" applyFill="1" applyBorder="1" applyAlignment="1">
      <alignment horizontal="center" vertical="center" wrapText="1"/>
    </xf>
    <xf numFmtId="0" fontId="107" fillId="53" borderId="58" xfId="47864" applyFont="1" applyFill="1" applyBorder="1"/>
    <xf numFmtId="4" fontId="23" fillId="0" borderId="40" xfId="47842" applyNumberFormat="1" applyFont="1" applyFill="1" applyBorder="1" applyAlignment="1">
      <alignment horizontal="center"/>
    </xf>
    <xf numFmtId="208" fontId="107" fillId="0" borderId="52" xfId="47864" applyNumberFormat="1" applyFont="1" applyFill="1" applyBorder="1" applyAlignment="1">
      <alignment horizontal="right" indent="1"/>
    </xf>
    <xf numFmtId="208" fontId="107" fillId="0" borderId="52" xfId="47864" applyNumberFormat="1" applyFont="1" applyBorder="1" applyAlignment="1">
      <alignment horizontal="right" indent="1"/>
    </xf>
    <xf numFmtId="208" fontId="107" fillId="0" borderId="43" xfId="47864" applyNumberFormat="1" applyFont="1" applyFill="1" applyBorder="1" applyAlignment="1">
      <alignment horizontal="right" indent="1"/>
    </xf>
    <xf numFmtId="208" fontId="107" fillId="50" borderId="59" xfId="47864" applyNumberFormat="1" applyFont="1" applyFill="1" applyBorder="1" applyAlignment="1">
      <alignment horizontal="right" indent="1"/>
    </xf>
    <xf numFmtId="0" fontId="108" fillId="50" borderId="59" xfId="47864" applyFont="1" applyFill="1" applyBorder="1"/>
    <xf numFmtId="4" fontId="114" fillId="0" borderId="52" xfId="47864" applyNumberFormat="1" applyFont="1" applyBorder="1" applyAlignment="1">
      <alignment horizontal="center"/>
    </xf>
    <xf numFmtId="0" fontId="115" fillId="50" borderId="32" xfId="17901" applyFont="1" applyFill="1" applyBorder="1"/>
    <xf numFmtId="0" fontId="23" fillId="0" borderId="5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5" fillId="54" borderId="54" xfId="17901" applyFont="1" applyFill="1" applyBorder="1"/>
    <xf numFmtId="0" fontId="23" fillId="0" borderId="54" xfId="17901" applyFont="1" applyBorder="1"/>
    <xf numFmtId="0" fontId="23" fillId="0" borderId="55" xfId="17901" applyFont="1" applyBorder="1"/>
    <xf numFmtId="0" fontId="23" fillId="0" borderId="37" xfId="17901" applyFont="1" applyFill="1" applyBorder="1"/>
    <xf numFmtId="4" fontId="23" fillId="51" borderId="54" xfId="0" applyNumberFormat="1" applyFont="1" applyFill="1" applyBorder="1" applyAlignment="1">
      <alignment horizontal="left"/>
    </xf>
    <xf numFmtId="4" fontId="23" fillId="0" borderId="54" xfId="0" applyNumberFormat="1" applyFont="1" applyFill="1" applyBorder="1"/>
    <xf numFmtId="4" fontId="23" fillId="51" borderId="54" xfId="0" applyNumberFormat="1" applyFont="1" applyFill="1" applyBorder="1"/>
    <xf numFmtId="0" fontId="23" fillId="51" borderId="32" xfId="17901" applyFont="1" applyFill="1" applyBorder="1"/>
    <xf numFmtId="0" fontId="115" fillId="57" borderId="32" xfId="17901" applyFont="1" applyFill="1" applyBorder="1"/>
    <xf numFmtId="0" fontId="23" fillId="0" borderId="55" xfId="17901" applyFont="1" applyFill="1" applyBorder="1"/>
    <xf numFmtId="0" fontId="101" fillId="50" borderId="32" xfId="17901" applyFont="1" applyFill="1" applyBorder="1"/>
    <xf numFmtId="0" fontId="101" fillId="50" borderId="54" xfId="17901" applyFont="1" applyFill="1" applyBorder="1"/>
    <xf numFmtId="0" fontId="115" fillId="50" borderId="54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54" xfId="17901" applyFont="1" applyFill="1" applyBorder="1" applyAlignment="1">
      <alignment horizontal="left"/>
    </xf>
    <xf numFmtId="4" fontId="23" fillId="0" borderId="37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54" xfId="47870" applyFont="1" applyFill="1" applyBorder="1"/>
    <xf numFmtId="0" fontId="23" fillId="0" borderId="32" xfId="47870" applyFont="1" applyBorder="1"/>
    <xf numFmtId="0" fontId="23" fillId="0" borderId="54" xfId="47870" applyFont="1" applyBorder="1"/>
    <xf numFmtId="0" fontId="23" fillId="0" borderId="41" xfId="17901" applyFont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51" borderId="39" xfId="17901" applyFont="1" applyFill="1" applyBorder="1" applyAlignment="1">
      <alignment horizontal="center"/>
    </xf>
    <xf numFmtId="4" fontId="23" fillId="0" borderId="60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0" fontId="23" fillId="50" borderId="62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2" fontId="107" fillId="53" borderId="28" xfId="47864" applyNumberFormat="1" applyFont="1" applyFill="1" applyBorder="1"/>
    <xf numFmtId="0" fontId="23" fillId="0" borderId="52" xfId="47864" applyNumberFormat="1" applyFont="1" applyBorder="1" applyAlignment="1">
      <alignment horizontal="right" indent="1"/>
    </xf>
    <xf numFmtId="3" fontId="23" fillId="50" borderId="53" xfId="47842" applyNumberFormat="1" applyFont="1" applyFill="1" applyBorder="1" applyAlignment="1">
      <alignment horizontal="right"/>
    </xf>
    <xf numFmtId="4" fontId="23" fillId="50" borderId="53" xfId="0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6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6" xfId="47864" applyNumberFormat="1" applyFont="1" applyFill="1" applyBorder="1" applyAlignment="1"/>
    <xf numFmtId="208" fontId="107" fillId="54" borderId="53" xfId="47864" applyNumberFormat="1" applyFont="1" applyFill="1" applyBorder="1" applyAlignment="1">
      <alignment horizontal="right" indent="1"/>
    </xf>
    <xf numFmtId="208" fontId="107" fillId="54" borderId="59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07" fillId="50" borderId="46" xfId="47864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07" fillId="57" borderId="36" xfId="47864" applyNumberFormat="1" applyFont="1" applyFill="1" applyBorder="1" applyAlignment="1">
      <alignment horizontal="right" indent="1"/>
    </xf>
    <xf numFmtId="208" fontId="107" fillId="57" borderId="44" xfId="47864" applyNumberFormat="1" applyFont="1" applyFill="1" applyBorder="1" applyAlignment="1">
      <alignment horizontal="right" indent="1"/>
    </xf>
    <xf numFmtId="208" fontId="107" fillId="57" borderId="53" xfId="47864" applyNumberFormat="1" applyFont="1" applyFill="1" applyBorder="1" applyAlignment="1">
      <alignment horizontal="right" indent="1"/>
    </xf>
    <xf numFmtId="208" fontId="107" fillId="57" borderId="59" xfId="47864" applyNumberFormat="1" applyFont="1" applyFill="1" applyBorder="1" applyAlignment="1">
      <alignment horizontal="right" indent="1"/>
    </xf>
    <xf numFmtId="208" fontId="107" fillId="50" borderId="36" xfId="47864" applyNumberFormat="1" applyFont="1" applyFill="1" applyBorder="1" applyAlignment="1">
      <alignment horizontal="right" indent="1"/>
    </xf>
    <xf numFmtId="208" fontId="107" fillId="50" borderId="44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08" fontId="107" fillId="57" borderId="61" xfId="47864" applyNumberFormat="1" applyFont="1" applyFill="1" applyBorder="1" applyAlignment="1">
      <alignment horizontal="right" indent="1"/>
    </xf>
    <xf numFmtId="2" fontId="107" fillId="50" borderId="59" xfId="47864" applyNumberFormat="1" applyFont="1" applyFill="1" applyBorder="1" applyAlignment="1">
      <alignment horizontal="right" indent="1"/>
    </xf>
    <xf numFmtId="2" fontId="115" fillId="57" borderId="39" xfId="17901" applyNumberFormat="1" applyFont="1" applyFill="1" applyBorder="1" applyAlignment="1">
      <alignment horizontal="center"/>
    </xf>
    <xf numFmtId="190" fontId="115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7" fillId="57" borderId="44" xfId="47864" applyNumberFormat="1" applyFont="1" applyFill="1" applyBorder="1" applyAlignment="1">
      <alignment horizontal="right"/>
    </xf>
    <xf numFmtId="0" fontId="107" fillId="57" borderId="36" xfId="47864" applyNumberFormat="1" applyFont="1" applyFill="1" applyBorder="1" applyAlignment="1">
      <alignment horizontal="right" indent="1"/>
    </xf>
    <xf numFmtId="0" fontId="115" fillId="57" borderId="52" xfId="17901" applyFont="1" applyFill="1" applyBorder="1"/>
    <xf numFmtId="208" fontId="107" fillId="0" borderId="63" xfId="47864" applyNumberFormat="1" applyFont="1" applyBorder="1" applyAlignment="1">
      <alignment horizontal="right" indent="1"/>
    </xf>
    <xf numFmtId="0" fontId="23" fillId="0" borderId="64" xfId="17901" applyFont="1" applyFill="1" applyBorder="1"/>
    <xf numFmtId="208" fontId="107" fillId="0" borderId="65" xfId="47864" applyNumberFormat="1" applyFont="1" applyFill="1" applyBorder="1" applyAlignment="1">
      <alignment horizontal="right" indent="1"/>
    </xf>
    <xf numFmtId="208" fontId="107" fillId="0" borderId="63" xfId="47864" applyNumberFormat="1" applyFont="1" applyFill="1" applyBorder="1" applyAlignment="1">
      <alignment horizontal="right" indent="1"/>
    </xf>
    <xf numFmtId="0" fontId="23" fillId="0" borderId="65" xfId="47864" applyNumberFormat="1" applyFont="1" applyBorder="1" applyAlignment="1">
      <alignment horizontal="right" indent="1"/>
    </xf>
    <xf numFmtId="190" fontId="23" fillId="0" borderId="39" xfId="17901" applyNumberFormat="1" applyFont="1" applyFill="1" applyBorder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10" fontId="107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7" fillId="0" borderId="0" xfId="47864" applyNumberFormat="1" applyFont="1" applyBorder="1"/>
    <xf numFmtId="230" fontId="23" fillId="0" borderId="57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7" fillId="54" borderId="31" xfId="47864" applyNumberFormat="1" applyFont="1" applyFill="1" applyBorder="1" applyAlignment="1">
      <alignment horizontal="right" indent="1"/>
    </xf>
    <xf numFmtId="230" fontId="106" fillId="53" borderId="27" xfId="47864" applyNumberFormat="1" applyFont="1" applyFill="1" applyBorder="1" applyAlignment="1">
      <alignment horizontal="center"/>
    </xf>
    <xf numFmtId="230" fontId="107" fillId="53" borderId="27" xfId="47864" applyNumberFormat="1" applyFont="1" applyFill="1" applyBorder="1"/>
    <xf numFmtId="230" fontId="107" fillId="50" borderId="31" xfId="47864" applyNumberFormat="1" applyFont="1" applyFill="1" applyBorder="1" applyAlignment="1">
      <alignment horizontal="right" indent="1"/>
    </xf>
    <xf numFmtId="230" fontId="107" fillId="55" borderId="27" xfId="47864" applyNumberFormat="1" applyFont="1" applyFill="1" applyBorder="1"/>
    <xf numFmtId="230" fontId="107" fillId="57" borderId="31" xfId="47864" applyNumberFormat="1" applyFont="1" applyFill="1" applyBorder="1" applyAlignment="1">
      <alignment horizontal="right" indent="1"/>
    </xf>
    <xf numFmtId="230" fontId="107" fillId="50" borderId="53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8" fillId="51" borderId="31" xfId="47864" applyNumberFormat="1" applyFont="1" applyFill="1" applyBorder="1"/>
    <xf numFmtId="208" fontId="108" fillId="50" borderId="53" xfId="47864" applyNumberFormat="1" applyFont="1" applyFill="1" applyBorder="1"/>
    <xf numFmtId="208" fontId="114" fillId="0" borderId="63" xfId="47864" applyNumberFormat="1" applyFont="1" applyBorder="1" applyAlignment="1">
      <alignment horizontal="center"/>
    </xf>
    <xf numFmtId="10" fontId="106" fillId="0" borderId="0" xfId="47864" applyNumberFormat="1" applyFont="1" applyBorder="1" applyAlignment="1">
      <alignment horizontal="center"/>
    </xf>
    <xf numFmtId="10" fontId="106" fillId="0" borderId="66" xfId="47864" applyNumberFormat="1" applyFont="1" applyBorder="1" applyAlignment="1">
      <alignment horizontal="center"/>
    </xf>
    <xf numFmtId="0" fontId="121" fillId="56" borderId="70" xfId="47865" applyFont="1" applyFill="1" applyBorder="1" applyAlignment="1">
      <alignment horizontal="center" vertical="center" wrapText="1"/>
    </xf>
    <xf numFmtId="0" fontId="121" fillId="56" borderId="74" xfId="47865" applyFont="1" applyFill="1" applyBorder="1" applyAlignment="1">
      <alignment horizontal="center" vertical="center" wrapText="1"/>
    </xf>
    <xf numFmtId="10" fontId="121" fillId="56" borderId="74" xfId="47865" applyNumberFormat="1" applyFont="1" applyFill="1" applyBorder="1" applyAlignment="1">
      <alignment horizontal="center" vertical="center" wrapText="1"/>
    </xf>
    <xf numFmtId="4" fontId="23" fillId="0" borderId="77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230" fontId="23" fillId="0" borderId="65" xfId="47864" applyNumberFormat="1" applyFont="1" applyBorder="1" applyAlignment="1">
      <alignment horizontal="center"/>
    </xf>
    <xf numFmtId="230" fontId="23" fillId="0" borderId="77" xfId="0" applyNumberFormat="1" applyFont="1" applyBorder="1" applyAlignment="1">
      <alignment horizontal="center"/>
    </xf>
    <xf numFmtId="4" fontId="6" fillId="0" borderId="0" xfId="0" applyNumberFormat="1" applyFont="1"/>
    <xf numFmtId="173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0" fontId="23" fillId="0" borderId="64" xfId="17901" applyFont="1" applyBorder="1"/>
    <xf numFmtId="230" fontId="23" fillId="0" borderId="57" xfId="47864" applyNumberFormat="1" applyFont="1" applyFill="1" applyBorder="1" applyAlignment="1">
      <alignment horizontal="center"/>
    </xf>
    <xf numFmtId="230" fontId="23" fillId="0" borderId="15" xfId="0" applyNumberFormat="1" applyFont="1" applyFill="1" applyBorder="1" applyAlignment="1">
      <alignment horizontal="center"/>
    </xf>
    <xf numFmtId="4" fontId="0" fillId="0" borderId="0" xfId="0" applyNumberFormat="1" applyFill="1"/>
    <xf numFmtId="0" fontId="115" fillId="54" borderId="64" xfId="17901" applyFont="1" applyFill="1" applyBorder="1"/>
    <xf numFmtId="3" fontId="23" fillId="54" borderId="63" xfId="47842" applyNumberFormat="1" applyFont="1" applyFill="1" applyBorder="1" applyAlignment="1">
      <alignment horizontal="center"/>
    </xf>
    <xf numFmtId="208" fontId="107" fillId="54" borderId="63" xfId="47864" applyNumberFormat="1" applyFont="1" applyFill="1" applyBorder="1" applyAlignment="1">
      <alignment horizontal="right" indent="1"/>
    </xf>
    <xf numFmtId="208" fontId="107" fillId="0" borderId="65" xfId="47864" applyNumberFormat="1" applyFont="1" applyBorder="1" applyAlignment="1">
      <alignment horizontal="right" indent="1"/>
    </xf>
    <xf numFmtId="0" fontId="23" fillId="0" borderId="60" xfId="17901" applyFont="1" applyFill="1" applyBorder="1" applyAlignment="1">
      <alignment horizontal="center"/>
    </xf>
    <xf numFmtId="208" fontId="107" fillId="0" borderId="78" xfId="47864" applyNumberFormat="1" applyFont="1" applyBorder="1" applyAlignment="1">
      <alignment horizontal="right" indent="1"/>
    </xf>
    <xf numFmtId="208" fontId="107" fillId="0" borderId="79" xfId="47864" applyNumberFormat="1" applyFont="1" applyBorder="1" applyAlignment="1">
      <alignment horizontal="right" inden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230" fontId="23" fillId="0" borderId="35" xfId="47864" applyNumberFormat="1" applyFont="1" applyBorder="1" applyAlignment="1">
      <alignment horizontal="center"/>
    </xf>
    <xf numFmtId="230" fontId="23" fillId="0" borderId="29" xfId="0" applyNumberFormat="1" applyFont="1" applyBorder="1" applyAlignment="1">
      <alignment horizontal="center"/>
    </xf>
    <xf numFmtId="0" fontId="23" fillId="0" borderId="80" xfId="17901" applyFont="1" applyFill="1" applyBorder="1" applyAlignment="1">
      <alignment horizontal="center"/>
    </xf>
    <xf numFmtId="4" fontId="23" fillId="0" borderId="81" xfId="0" applyNumberFormat="1" applyFont="1" applyBorder="1"/>
    <xf numFmtId="0" fontId="23" fillId="0" borderId="80" xfId="17901" applyFont="1" applyBorder="1" applyAlignment="1">
      <alignment horizontal="center"/>
    </xf>
    <xf numFmtId="4" fontId="23" fillId="0" borderId="82" xfId="47842" applyNumberFormat="1" applyFont="1" applyFill="1" applyBorder="1" applyAlignment="1">
      <alignment horizontal="center"/>
    </xf>
    <xf numFmtId="4" fontId="23" fillId="0" borderId="66" xfId="47842" applyNumberFormat="1" applyFont="1" applyFill="1" applyBorder="1" applyAlignment="1">
      <alignment horizontal="center"/>
    </xf>
    <xf numFmtId="230" fontId="23" fillId="0" borderId="83" xfId="47864" applyNumberFormat="1" applyFont="1" applyBorder="1" applyAlignment="1">
      <alignment horizontal="center"/>
    </xf>
    <xf numFmtId="230" fontId="23" fillId="0" borderId="82" xfId="0" applyNumberFormat="1" applyFont="1" applyBorder="1" applyAlignment="1">
      <alignment horizontal="center"/>
    </xf>
    <xf numFmtId="208" fontId="107" fillId="0" borderId="36" xfId="47864" applyNumberFormat="1" applyFont="1" applyBorder="1" applyAlignment="1">
      <alignment horizontal="right" indent="1"/>
    </xf>
    <xf numFmtId="208" fontId="107" fillId="0" borderId="66" xfId="47864" applyNumberFormat="1" applyFont="1" applyBorder="1" applyAlignment="1">
      <alignment horizontal="right" indent="1"/>
    </xf>
    <xf numFmtId="0" fontId="121" fillId="56" borderId="74" xfId="47865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4" fontId="117" fillId="51" borderId="50" xfId="0" applyNumberFormat="1" applyFont="1" applyFill="1" applyBorder="1" applyAlignment="1">
      <alignment horizontal="center" vertical="center"/>
    </xf>
    <xf numFmtId="4" fontId="117" fillId="51" borderId="38" xfId="0" applyNumberFormat="1" applyFont="1" applyFill="1" applyBorder="1" applyAlignment="1">
      <alignment horizontal="center" vertical="center"/>
    </xf>
    <xf numFmtId="173" fontId="0" fillId="0" borderId="38" xfId="0" applyBorder="1" applyAlignment="1"/>
    <xf numFmtId="173" fontId="0" fillId="0" borderId="49" xfId="0" applyBorder="1" applyAlignment="1"/>
    <xf numFmtId="173" fontId="117" fillId="52" borderId="51" xfId="0" applyFont="1" applyFill="1" applyBorder="1" applyAlignment="1">
      <alignment horizontal="center" vertical="center" wrapText="1"/>
    </xf>
    <xf numFmtId="173" fontId="117" fillId="52" borderId="75" xfId="0" applyFont="1" applyFill="1" applyBorder="1" applyAlignment="1">
      <alignment horizontal="center" vertical="center" wrapText="1"/>
    </xf>
    <xf numFmtId="173" fontId="117" fillId="52" borderId="76" xfId="0" applyFont="1" applyFill="1" applyBorder="1" applyAlignment="1">
      <alignment horizontal="center" vertical="center" wrapText="1"/>
    </xf>
    <xf numFmtId="0" fontId="121" fillId="56" borderId="69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  <xf numFmtId="0" fontId="115" fillId="57" borderId="31" xfId="17901" applyFont="1" applyFill="1" applyBorder="1"/>
    <xf numFmtId="0" fontId="23" fillId="0" borderId="63" xfId="17901" applyFont="1" applyFill="1" applyBorder="1"/>
    <xf numFmtId="0" fontId="115" fillId="54" borderId="63" xfId="17901" applyFont="1" applyFill="1" applyBorder="1"/>
    <xf numFmtId="0" fontId="23" fillId="0" borderId="31" xfId="17901" applyFont="1" applyBorder="1"/>
    <xf numFmtId="0" fontId="23" fillId="0" borderId="63" xfId="17901" applyFont="1" applyBorder="1"/>
    <xf numFmtId="0" fontId="23" fillId="0" borderId="84" xfId="17901" applyFont="1" applyBorder="1"/>
    <xf numFmtId="4" fontId="23" fillId="0" borderId="63" xfId="0" applyNumberFormat="1" applyFont="1" applyFill="1" applyBorder="1"/>
    <xf numFmtId="4" fontId="23" fillId="51" borderId="63" xfId="0" applyNumberFormat="1" applyFont="1" applyFill="1" applyBorder="1"/>
    <xf numFmtId="0" fontId="23" fillId="51" borderId="31" xfId="17901" applyFont="1" applyFill="1" applyBorder="1"/>
    <xf numFmtId="0" fontId="115" fillId="50" borderId="31" xfId="17901" applyFont="1" applyFill="1" applyBorder="1"/>
    <xf numFmtId="4" fontId="23" fillId="0" borderId="84" xfId="0" applyNumberFormat="1" applyFont="1" applyFill="1" applyBorder="1"/>
    <xf numFmtId="4" fontId="23" fillId="51" borderId="31" xfId="0" applyNumberFormat="1" applyFont="1" applyFill="1" applyBorder="1" applyAlignment="1">
      <alignment horizontal="left"/>
    </xf>
    <xf numFmtId="0" fontId="23" fillId="0" borderId="84" xfId="17901" applyFont="1" applyFill="1" applyBorder="1"/>
    <xf numFmtId="0" fontId="101" fillId="50" borderId="0" xfId="17901" applyFont="1" applyFill="1" applyBorder="1"/>
    <xf numFmtId="0" fontId="101" fillId="50" borderId="84" xfId="17901" applyFont="1" applyFill="1" applyBorder="1"/>
    <xf numFmtId="0" fontId="115" fillId="50" borderId="63" xfId="17901" applyFont="1" applyFill="1" applyBorder="1"/>
    <xf numFmtId="4" fontId="115" fillId="50" borderId="31" xfId="0" applyNumberFormat="1" applyFont="1" applyFill="1" applyBorder="1" applyAlignment="1">
      <alignment horizontal="left"/>
    </xf>
    <xf numFmtId="0" fontId="23" fillId="0" borderId="31" xfId="17901" applyFont="1" applyFill="1" applyBorder="1" applyAlignment="1">
      <alignment horizontal="left"/>
    </xf>
    <xf numFmtId="0" fontId="23" fillId="0" borderId="63" xfId="17901" applyFont="1" applyFill="1" applyBorder="1" applyAlignment="1">
      <alignment horizontal="left"/>
    </xf>
    <xf numFmtId="4" fontId="23" fillId="0" borderId="36" xfId="0" applyNumberFormat="1" applyFont="1" applyBorder="1"/>
    <xf numFmtId="4" fontId="23" fillId="0" borderId="0" xfId="0" applyNumberFormat="1" applyFont="1" applyBorder="1"/>
    <xf numFmtId="4" fontId="23" fillId="0" borderId="31" xfId="0" applyNumberFormat="1" applyFont="1" applyBorder="1"/>
    <xf numFmtId="0" fontId="23" fillId="0" borderId="31" xfId="47870" applyFont="1" applyFill="1" applyBorder="1"/>
    <xf numFmtId="0" fontId="23" fillId="0" borderId="63" xfId="47870" applyFont="1" applyFill="1" applyBorder="1"/>
    <xf numFmtId="0" fontId="23" fillId="0" borderId="31" xfId="47870" applyFont="1" applyBorder="1"/>
    <xf numFmtId="0" fontId="23" fillId="0" borderId="63" xfId="47870" applyFont="1" applyBorder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48</xdr:row>
      <xdr:rowOff>161925</xdr:rowOff>
    </xdr:from>
    <xdr:to>
      <xdr:col>2</xdr:col>
      <xdr:colOff>2457450</xdr:colOff>
      <xdr:row>48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273844</xdr:colOff>
      <xdr:row>1</xdr:row>
      <xdr:rowOff>304066</xdr:rowOff>
    </xdr:from>
    <xdr:to>
      <xdr:col>11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7" name="Imagen 6" descr="Logo ANEP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273844</xdr:colOff>
      <xdr:row>1</xdr:row>
      <xdr:rowOff>304066</xdr:rowOff>
    </xdr:from>
    <xdr:to>
      <xdr:col>11</xdr:col>
      <xdr:colOff>835819</xdr:colOff>
      <xdr:row>1</xdr:row>
      <xdr:rowOff>811756</xdr:rowOff>
    </xdr:to>
    <xdr:pic>
      <xdr:nvPicPr>
        <xdr:cNvPr id="8" name="Imagen 7" descr="Logo DSI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79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5"/>
  <sheetViews>
    <sheetView tabSelected="1" zoomScale="80" zoomScaleNormal="80" workbookViewId="0">
      <selection activeCell="C18" sqref="C1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21.28515625" style="2" customWidth="1"/>
    <col min="4" max="4" width="38.7109375" style="2" customWidth="1"/>
    <col min="5" max="5" width="22.42578125" style="1" customWidth="1"/>
    <col min="6" max="6" width="13.5703125" style="3" customWidth="1"/>
    <col min="7" max="7" width="17.5703125" style="2" customWidth="1"/>
    <col min="8" max="8" width="18.28515625" style="2" customWidth="1"/>
    <col min="9" max="9" width="15.7109375" style="2" customWidth="1"/>
    <col min="10" max="10" width="18.85546875" style="2" customWidth="1"/>
    <col min="11" max="12" width="15.7109375" style="2" customWidth="1"/>
    <col min="13" max="16384" width="11.42578125" style="2"/>
  </cols>
  <sheetData>
    <row r="1" spans="1:13" ht="20.25" customHeight="1" thickBot="1">
      <c r="A1" s="17"/>
      <c r="B1" s="18"/>
      <c r="C1" s="17"/>
      <c r="D1" s="17"/>
      <c r="E1" s="18"/>
      <c r="F1" s="19"/>
      <c r="G1" s="17"/>
      <c r="H1" s="17"/>
      <c r="I1" s="179"/>
      <c r="J1" s="17"/>
      <c r="K1" s="17"/>
      <c r="L1" s="17"/>
    </row>
    <row r="2" spans="1:13" ht="69.75" customHeight="1" thickBot="1">
      <c r="A2" s="17"/>
      <c r="B2" s="243"/>
      <c r="C2" s="244"/>
      <c r="D2" s="244"/>
      <c r="E2" s="244"/>
      <c r="F2" s="244"/>
      <c r="G2" s="244"/>
      <c r="H2" s="244"/>
      <c r="I2" s="244"/>
      <c r="J2" s="244"/>
      <c r="K2" s="245"/>
      <c r="L2" s="246"/>
    </row>
    <row r="3" spans="1:13" ht="65.25" customHeight="1" thickBot="1">
      <c r="B3" s="247" t="s">
        <v>194</v>
      </c>
      <c r="C3" s="248"/>
      <c r="D3" s="248"/>
      <c r="E3" s="248"/>
      <c r="F3" s="248"/>
      <c r="G3" s="248"/>
      <c r="H3" s="248"/>
      <c r="I3" s="248"/>
      <c r="J3" s="248"/>
      <c r="K3" s="248"/>
      <c r="L3" s="249"/>
    </row>
    <row r="4" spans="1:13" ht="40.5" customHeight="1" thickBot="1">
      <c r="B4" s="253" t="s">
        <v>195</v>
      </c>
      <c r="C4" s="254"/>
      <c r="D4" s="226"/>
      <c r="E4" s="250" t="s">
        <v>164</v>
      </c>
      <c r="F4" s="252"/>
      <c r="G4" s="251"/>
      <c r="H4" s="252"/>
      <c r="I4" s="198" t="s">
        <v>196</v>
      </c>
      <c r="J4" s="250" t="s">
        <v>165</v>
      </c>
      <c r="K4" s="251"/>
      <c r="L4" s="200">
        <f>SUM(J7:J104)</f>
        <v>0.99842817077250867</v>
      </c>
    </row>
    <row r="5" spans="1:13" ht="40.5" customHeight="1" thickBot="1">
      <c r="B5" s="240" t="s">
        <v>167</v>
      </c>
      <c r="C5" s="241"/>
      <c r="D5" s="225"/>
      <c r="E5" s="242"/>
      <c r="F5" s="239"/>
      <c r="G5" s="238"/>
      <c r="H5" s="239"/>
      <c r="I5" s="199"/>
      <c r="J5" s="242" t="s">
        <v>166</v>
      </c>
      <c r="K5" s="238"/>
      <c r="L5" s="200">
        <f>+J107+J108+J109</f>
        <v>2.2454703249869201E-4</v>
      </c>
    </row>
    <row r="6" spans="1:13" ht="42.75" customHeight="1" thickBot="1">
      <c r="B6" s="32" t="s">
        <v>4</v>
      </c>
      <c r="C6" s="32" t="s">
        <v>10</v>
      </c>
      <c r="D6" s="32"/>
      <c r="E6" s="32" t="s">
        <v>8</v>
      </c>
      <c r="F6" s="32" t="s">
        <v>9</v>
      </c>
      <c r="G6" s="33" t="s">
        <v>42</v>
      </c>
      <c r="H6" s="33" t="s">
        <v>100</v>
      </c>
      <c r="I6" s="33" t="s">
        <v>16</v>
      </c>
      <c r="J6" s="88" t="s">
        <v>99</v>
      </c>
      <c r="K6" s="78" t="s">
        <v>82</v>
      </c>
      <c r="L6" s="33" t="s">
        <v>83</v>
      </c>
    </row>
    <row r="7" spans="1:13" ht="19.5" thickBot="1">
      <c r="B7" s="34" t="s">
        <v>47</v>
      </c>
      <c r="C7" s="35" t="s">
        <v>59</v>
      </c>
      <c r="D7" s="35"/>
      <c r="E7" s="36"/>
      <c r="F7" s="37"/>
      <c r="G7" s="38"/>
      <c r="H7" s="73"/>
      <c r="I7" s="38"/>
      <c r="J7" s="89"/>
      <c r="K7" s="191">
        <f>L7/L119</f>
        <v>1.12273516249346E-3</v>
      </c>
      <c r="L7" s="143">
        <f>+H8+H12+H16+H20</f>
        <v>10</v>
      </c>
    </row>
    <row r="8" spans="1:13" ht="18.75">
      <c r="B8" s="66" t="s">
        <v>17</v>
      </c>
      <c r="C8" s="109" t="s">
        <v>31</v>
      </c>
      <c r="D8" s="258"/>
      <c r="E8" s="154"/>
      <c r="F8" s="155"/>
      <c r="G8" s="156"/>
      <c r="H8" s="168">
        <f>SUM(H9:H11)</f>
        <v>3</v>
      </c>
      <c r="I8" s="163"/>
      <c r="J8" s="169"/>
      <c r="K8" s="178"/>
      <c r="L8" s="157"/>
    </row>
    <row r="9" spans="1:13" ht="15">
      <c r="B9" s="40" t="s">
        <v>176</v>
      </c>
      <c r="C9" s="172" t="s">
        <v>62</v>
      </c>
      <c r="D9" s="259"/>
      <c r="E9" s="123" t="s">
        <v>11</v>
      </c>
      <c r="F9" s="20">
        <v>1</v>
      </c>
      <c r="G9" s="20">
        <v>1</v>
      </c>
      <c r="H9" s="90">
        <f t="shared" ref="H9" si="0">F9*G9</f>
        <v>1</v>
      </c>
      <c r="I9" s="181">
        <f t="shared" ref="I9:J11" si="1">+G9/$L$119</f>
        <v>1.1227351624934601E-4</v>
      </c>
      <c r="J9" s="182">
        <f t="shared" si="1"/>
        <v>1.1227351624934601E-4</v>
      </c>
      <c r="K9" s="175"/>
      <c r="L9" s="139"/>
    </row>
    <row r="10" spans="1:13" ht="15">
      <c r="B10" s="40" t="s">
        <v>60</v>
      </c>
      <c r="C10" s="100" t="s">
        <v>157</v>
      </c>
      <c r="D10" s="24"/>
      <c r="E10" s="123" t="s">
        <v>5</v>
      </c>
      <c r="F10" s="20">
        <v>1</v>
      </c>
      <c r="G10" s="20">
        <v>1</v>
      </c>
      <c r="H10" s="90">
        <f t="shared" ref="H10:H11" si="2">F10*G10</f>
        <v>1</v>
      </c>
      <c r="I10" s="181">
        <f t="shared" si="1"/>
        <v>1.1227351624934601E-4</v>
      </c>
      <c r="J10" s="182">
        <f t="shared" si="1"/>
        <v>1.1227351624934601E-4</v>
      </c>
      <c r="K10" s="175"/>
      <c r="L10" s="139"/>
    </row>
    <row r="11" spans="1:13" ht="15">
      <c r="B11" s="40" t="s">
        <v>158</v>
      </c>
      <c r="C11" s="172" t="s">
        <v>159</v>
      </c>
      <c r="D11" s="259"/>
      <c r="E11" s="123" t="s">
        <v>11</v>
      </c>
      <c r="F11" s="20">
        <v>1</v>
      </c>
      <c r="G11" s="20">
        <v>1</v>
      </c>
      <c r="H11" s="90">
        <f t="shared" si="2"/>
        <v>1</v>
      </c>
      <c r="I11" s="181">
        <f t="shared" si="1"/>
        <v>1.1227351624934601E-4</v>
      </c>
      <c r="J11" s="182">
        <f t="shared" si="1"/>
        <v>1.1227351624934601E-4</v>
      </c>
      <c r="K11" s="175"/>
      <c r="L11" s="139"/>
      <c r="M11" s="8"/>
    </row>
    <row r="12" spans="1:13" ht="18.75">
      <c r="B12" s="41" t="s">
        <v>18</v>
      </c>
      <c r="C12" s="101" t="s">
        <v>38</v>
      </c>
      <c r="D12" s="260"/>
      <c r="E12" s="146"/>
      <c r="F12" s="147"/>
      <c r="G12" s="148"/>
      <c r="H12" s="149">
        <f>SUM(H13:H15)</f>
        <v>3</v>
      </c>
      <c r="I12" s="183"/>
      <c r="J12" s="183"/>
      <c r="K12" s="150"/>
      <c r="L12" s="151"/>
      <c r="M12" s="7"/>
    </row>
    <row r="13" spans="1:13" ht="18.75">
      <c r="B13" s="40" t="s">
        <v>27</v>
      </c>
      <c r="C13" s="172" t="s">
        <v>58</v>
      </c>
      <c r="D13" s="259"/>
      <c r="E13" s="123" t="s">
        <v>11</v>
      </c>
      <c r="F13" s="20">
        <v>1</v>
      </c>
      <c r="G13" s="20">
        <v>1</v>
      </c>
      <c r="H13" s="90">
        <f t="shared" ref="H13" si="3">F13*G13</f>
        <v>1</v>
      </c>
      <c r="I13" s="181">
        <f t="shared" ref="I13:J15" si="4">+G13/$L$119</f>
        <v>1.1227351624934601E-4</v>
      </c>
      <c r="J13" s="182">
        <f t="shared" si="4"/>
        <v>1.1227351624934601E-4</v>
      </c>
      <c r="K13" s="79"/>
      <c r="L13" s="92"/>
      <c r="M13" s="8"/>
    </row>
    <row r="14" spans="1:13" ht="18.75">
      <c r="B14" s="40" t="s">
        <v>28</v>
      </c>
      <c r="C14" s="214" t="s">
        <v>177</v>
      </c>
      <c r="D14" s="261"/>
      <c r="E14" s="124" t="s">
        <v>11</v>
      </c>
      <c r="F14" s="20">
        <v>1</v>
      </c>
      <c r="G14" s="20">
        <v>1</v>
      </c>
      <c r="H14" s="90">
        <f t="shared" ref="H14:H15" si="5">F14*G14</f>
        <v>1</v>
      </c>
      <c r="I14" s="181">
        <f t="shared" si="4"/>
        <v>1.1227351624934601E-4</v>
      </c>
      <c r="J14" s="182">
        <f t="shared" si="4"/>
        <v>1.1227351624934601E-4</v>
      </c>
      <c r="K14" s="79"/>
      <c r="L14" s="92"/>
      <c r="M14" s="7"/>
    </row>
    <row r="15" spans="1:13" ht="18.75">
      <c r="B15" s="40" t="s">
        <v>29</v>
      </c>
      <c r="C15" s="214" t="s">
        <v>41</v>
      </c>
      <c r="D15" s="261"/>
      <c r="E15" s="124" t="s">
        <v>11</v>
      </c>
      <c r="F15" s="20">
        <v>1</v>
      </c>
      <c r="G15" s="20">
        <v>1</v>
      </c>
      <c r="H15" s="90">
        <f t="shared" si="5"/>
        <v>1</v>
      </c>
      <c r="I15" s="181">
        <f t="shared" si="4"/>
        <v>1.1227351624934601E-4</v>
      </c>
      <c r="J15" s="182">
        <f t="shared" si="4"/>
        <v>1.1227351624934601E-4</v>
      </c>
      <c r="K15" s="79"/>
      <c r="L15" s="92"/>
      <c r="M15" s="7"/>
    </row>
    <row r="16" spans="1:13" ht="18.75">
      <c r="B16" s="41" t="s">
        <v>203</v>
      </c>
      <c r="C16" s="218" t="s">
        <v>204</v>
      </c>
      <c r="D16" s="260"/>
      <c r="E16" s="146"/>
      <c r="F16" s="219"/>
      <c r="G16" s="148"/>
      <c r="H16" s="149">
        <f>SUM(H17:H19)</f>
        <v>3</v>
      </c>
      <c r="I16" s="183"/>
      <c r="J16" s="183"/>
      <c r="K16" s="220"/>
      <c r="L16" s="151"/>
      <c r="M16" s="7"/>
    </row>
    <row r="17" spans="2:13" ht="18.75">
      <c r="B17" s="40" t="s">
        <v>205</v>
      </c>
      <c r="C17" s="214" t="s">
        <v>206</v>
      </c>
      <c r="D17" s="262"/>
      <c r="E17" s="123" t="s">
        <v>11</v>
      </c>
      <c r="F17" s="20">
        <v>1</v>
      </c>
      <c r="G17" s="20">
        <v>1</v>
      </c>
      <c r="H17" s="90">
        <f t="shared" ref="H17:H19" si="6">F17*G17</f>
        <v>1</v>
      </c>
      <c r="I17" s="203">
        <f t="shared" ref="I17:J19" si="7">+G17/$L$119</f>
        <v>1.1227351624934601E-4</v>
      </c>
      <c r="J17" s="204">
        <f t="shared" si="7"/>
        <v>1.1227351624934601E-4</v>
      </c>
      <c r="K17" s="221"/>
      <c r="L17" s="92"/>
      <c r="M17" s="9"/>
    </row>
    <row r="18" spans="2:13" ht="18.75">
      <c r="B18" s="40" t="s">
        <v>207</v>
      </c>
      <c r="C18" s="214" t="s">
        <v>208</v>
      </c>
      <c r="D18" s="262"/>
      <c r="E18" s="123" t="s">
        <v>11</v>
      </c>
      <c r="F18" s="20">
        <v>1</v>
      </c>
      <c r="G18" s="20">
        <v>1</v>
      </c>
      <c r="H18" s="90">
        <f t="shared" si="6"/>
        <v>1</v>
      </c>
      <c r="I18" s="203">
        <f t="shared" si="7"/>
        <v>1.1227351624934601E-4</v>
      </c>
      <c r="J18" s="204">
        <f t="shared" si="7"/>
        <v>1.1227351624934601E-4</v>
      </c>
      <c r="K18" s="221"/>
      <c r="L18" s="92"/>
      <c r="M18" s="10"/>
    </row>
    <row r="19" spans="2:13" ht="18.75">
      <c r="B19" s="222" t="s">
        <v>209</v>
      </c>
      <c r="C19" s="103" t="s">
        <v>210</v>
      </c>
      <c r="D19" s="263"/>
      <c r="E19" s="123" t="s">
        <v>11</v>
      </c>
      <c r="F19" s="20">
        <v>1</v>
      </c>
      <c r="G19" s="20">
        <v>1</v>
      </c>
      <c r="H19" s="90">
        <f t="shared" si="6"/>
        <v>1</v>
      </c>
      <c r="I19" s="203">
        <f t="shared" si="7"/>
        <v>1.1227351624934601E-4</v>
      </c>
      <c r="J19" s="204">
        <f t="shared" si="7"/>
        <v>1.1227351624934601E-4</v>
      </c>
      <c r="K19" s="223"/>
      <c r="L19" s="224"/>
      <c r="M19" s="10"/>
    </row>
    <row r="20" spans="2:13" ht="18.75">
      <c r="B20" s="41" t="s">
        <v>84</v>
      </c>
      <c r="C20" s="101" t="s">
        <v>39</v>
      </c>
      <c r="D20" s="260"/>
      <c r="E20" s="146"/>
      <c r="F20" s="147"/>
      <c r="G20" s="148"/>
      <c r="H20" s="149">
        <f>SUM(H21)</f>
        <v>1</v>
      </c>
      <c r="I20" s="183"/>
      <c r="J20" s="183"/>
      <c r="K20" s="150"/>
      <c r="L20" s="151"/>
      <c r="M20" s="10"/>
    </row>
    <row r="21" spans="2:13" ht="19.5" thickBot="1">
      <c r="B21" s="42" t="s">
        <v>85</v>
      </c>
      <c r="C21" s="104" t="s">
        <v>25</v>
      </c>
      <c r="D21" s="23"/>
      <c r="E21" s="125" t="s">
        <v>11</v>
      </c>
      <c r="F21" s="20">
        <v>1</v>
      </c>
      <c r="G21" s="20">
        <v>1</v>
      </c>
      <c r="H21" s="90">
        <f>F21*G21</f>
        <v>1</v>
      </c>
      <c r="I21" s="181">
        <f>+G21/$L$119</f>
        <v>1.1227351624934601E-4</v>
      </c>
      <c r="J21" s="182">
        <f>+H21/$L$119</f>
        <v>1.1227351624934601E-4</v>
      </c>
      <c r="K21" s="81"/>
      <c r="L21" s="43"/>
      <c r="M21" s="10"/>
    </row>
    <row r="22" spans="2:13" ht="19.5" thickBot="1">
      <c r="B22" s="72" t="s">
        <v>48</v>
      </c>
      <c r="C22" s="35" t="s">
        <v>61</v>
      </c>
      <c r="D22" s="35"/>
      <c r="E22" s="36"/>
      <c r="F22" s="37"/>
      <c r="G22" s="38"/>
      <c r="H22" s="74"/>
      <c r="I22" s="184"/>
      <c r="J22" s="185"/>
      <c r="K22" s="191">
        <f>L22/L119</f>
        <v>1.2877772313799989E-3</v>
      </c>
      <c r="L22" s="142">
        <f>SUM(H23:H23)</f>
        <v>11.47</v>
      </c>
      <c r="M22" s="9"/>
    </row>
    <row r="23" spans="2:13" ht="19.5" thickBot="1">
      <c r="B23" s="44" t="s">
        <v>40</v>
      </c>
      <c r="C23" s="106" t="s">
        <v>51</v>
      </c>
      <c r="D23" s="264"/>
      <c r="E23" s="53" t="s">
        <v>3</v>
      </c>
      <c r="F23" s="20">
        <v>11.47</v>
      </c>
      <c r="G23" s="20">
        <v>1</v>
      </c>
      <c r="H23" s="90">
        <f t="shared" ref="H23" si="8">F23*G23</f>
        <v>11.47</v>
      </c>
      <c r="I23" s="181">
        <f>+G23/$L$119</f>
        <v>1.1227351624934601E-4</v>
      </c>
      <c r="J23" s="182">
        <f>+H23/$L$119</f>
        <v>1.2877772313799989E-3</v>
      </c>
      <c r="K23" s="80"/>
      <c r="L23" s="45"/>
      <c r="M23" s="9"/>
    </row>
    <row r="24" spans="2:13" ht="19.5" thickBot="1">
      <c r="B24" s="72" t="s">
        <v>50</v>
      </c>
      <c r="C24" s="35" t="s">
        <v>49</v>
      </c>
      <c r="D24" s="35"/>
      <c r="E24" s="36"/>
      <c r="F24" s="37"/>
      <c r="G24" s="38"/>
      <c r="H24" s="74"/>
      <c r="I24" s="185"/>
      <c r="J24" s="185"/>
      <c r="K24" s="191">
        <f>L24/L119</f>
        <v>3.2783866744809033E-3</v>
      </c>
      <c r="L24" s="142">
        <f>SUM(H25:H27)</f>
        <v>29.2</v>
      </c>
      <c r="M24" s="12"/>
    </row>
    <row r="25" spans="2:13" ht="18.75">
      <c r="B25" s="46">
        <v>3.1</v>
      </c>
      <c r="C25" s="107" t="s">
        <v>53</v>
      </c>
      <c r="D25" s="265"/>
      <c r="E25" s="44" t="s">
        <v>3</v>
      </c>
      <c r="F25" s="20">
        <v>1</v>
      </c>
      <c r="G25" s="20">
        <v>1</v>
      </c>
      <c r="H25" s="90">
        <f t="shared" ref="H25:H27" si="9">F25*G25</f>
        <v>1</v>
      </c>
      <c r="I25" s="181">
        <f t="shared" ref="I25:J27" si="10">+G25/$L$119</f>
        <v>1.1227351624934601E-4</v>
      </c>
      <c r="J25" s="182">
        <f t="shared" si="10"/>
        <v>1.1227351624934601E-4</v>
      </c>
      <c r="K25" s="79"/>
      <c r="L25" s="92"/>
      <c r="M25" s="13"/>
    </row>
    <row r="26" spans="2:13" ht="18.75">
      <c r="B26" s="46">
        <v>3.2</v>
      </c>
      <c r="C26" s="107" t="s">
        <v>52</v>
      </c>
      <c r="D26" s="265"/>
      <c r="E26" s="44" t="s">
        <v>3</v>
      </c>
      <c r="F26" s="20">
        <v>8.1999999999999993</v>
      </c>
      <c r="G26" s="20">
        <v>1</v>
      </c>
      <c r="H26" s="90">
        <f t="shared" si="9"/>
        <v>8.1999999999999993</v>
      </c>
      <c r="I26" s="181">
        <f t="shared" si="10"/>
        <v>1.1227351624934601E-4</v>
      </c>
      <c r="J26" s="182">
        <f t="shared" si="10"/>
        <v>9.2064283324463719E-4</v>
      </c>
      <c r="K26" s="79"/>
      <c r="L26" s="92"/>
      <c r="M26" s="13"/>
    </row>
    <row r="27" spans="2:13" ht="19.5" thickBot="1">
      <c r="B27" s="46">
        <v>3.4</v>
      </c>
      <c r="C27" s="98" t="s">
        <v>54</v>
      </c>
      <c r="D27" s="259"/>
      <c r="E27" s="44" t="s">
        <v>3</v>
      </c>
      <c r="F27" s="20">
        <v>20</v>
      </c>
      <c r="G27" s="20">
        <v>1</v>
      </c>
      <c r="H27" s="90">
        <f t="shared" si="9"/>
        <v>20</v>
      </c>
      <c r="I27" s="181">
        <f t="shared" si="10"/>
        <v>1.1227351624934601E-4</v>
      </c>
      <c r="J27" s="182">
        <f t="shared" si="10"/>
        <v>2.24547032498692E-3</v>
      </c>
      <c r="K27" s="79"/>
      <c r="L27" s="92"/>
      <c r="M27" s="7"/>
    </row>
    <row r="28" spans="2:13" ht="19.5" thickBot="1">
      <c r="B28" s="72" t="s">
        <v>86</v>
      </c>
      <c r="C28" s="35" t="s">
        <v>30</v>
      </c>
      <c r="D28" s="35"/>
      <c r="E28" s="36"/>
      <c r="F28" s="37"/>
      <c r="G28" s="74"/>
      <c r="H28" s="74"/>
      <c r="I28" s="184"/>
      <c r="J28" s="184"/>
      <c r="K28" s="191">
        <f>L28/L119</f>
        <v>1.2939522747737128E-2</v>
      </c>
      <c r="L28" s="142">
        <f>SUM(H29:H33)</f>
        <v>115.25</v>
      </c>
      <c r="M28" s="14"/>
    </row>
    <row r="29" spans="2:13" ht="18.75">
      <c r="B29" s="46">
        <v>4.13</v>
      </c>
      <c r="C29" s="108" t="s">
        <v>7</v>
      </c>
      <c r="D29" s="266"/>
      <c r="E29" s="126" t="s">
        <v>2</v>
      </c>
      <c r="F29" s="26">
        <v>10</v>
      </c>
      <c r="G29" s="20">
        <v>1</v>
      </c>
      <c r="H29" s="90">
        <f t="shared" ref="H29:H33" si="11">F29*G29</f>
        <v>10</v>
      </c>
      <c r="I29" s="181">
        <f t="shared" ref="I29:J33" si="12">+G29/$L$119</f>
        <v>1.1227351624934601E-4</v>
      </c>
      <c r="J29" s="182">
        <f t="shared" si="12"/>
        <v>1.12273516249346E-3</v>
      </c>
      <c r="K29" s="82"/>
      <c r="L29" s="47"/>
      <c r="M29" s="11"/>
    </row>
    <row r="30" spans="2:13" ht="18.75">
      <c r="B30" s="46">
        <v>4.1399999999999997</v>
      </c>
      <c r="C30" s="98" t="s">
        <v>23</v>
      </c>
      <c r="D30" s="259"/>
      <c r="E30" s="40" t="s">
        <v>2</v>
      </c>
      <c r="F30" s="20">
        <v>34.5</v>
      </c>
      <c r="G30" s="20">
        <v>1</v>
      </c>
      <c r="H30" s="90">
        <f t="shared" si="11"/>
        <v>34.5</v>
      </c>
      <c r="I30" s="181">
        <f t="shared" si="12"/>
        <v>1.1227351624934601E-4</v>
      </c>
      <c r="J30" s="182">
        <f t="shared" si="12"/>
        <v>3.8734363106024375E-3</v>
      </c>
      <c r="K30" s="83"/>
      <c r="L30" s="91"/>
      <c r="M30" s="11"/>
    </row>
    <row r="31" spans="2:13" ht="18.75">
      <c r="B31" s="46">
        <v>4.1500000000000004</v>
      </c>
      <c r="C31" s="98" t="s">
        <v>57</v>
      </c>
      <c r="D31" s="259"/>
      <c r="E31" s="40" t="s">
        <v>2</v>
      </c>
      <c r="F31" s="20">
        <v>18.75</v>
      </c>
      <c r="G31" s="20">
        <v>1</v>
      </c>
      <c r="H31" s="90">
        <f t="shared" si="11"/>
        <v>18.75</v>
      </c>
      <c r="I31" s="181">
        <f t="shared" si="12"/>
        <v>1.1227351624934601E-4</v>
      </c>
      <c r="J31" s="182">
        <f t="shared" si="12"/>
        <v>2.1051284296752376E-3</v>
      </c>
      <c r="K31" s="83"/>
      <c r="L31" s="91"/>
      <c r="M31" s="11"/>
    </row>
    <row r="32" spans="2:13" ht="18.75">
      <c r="B32" s="46">
        <v>4.17</v>
      </c>
      <c r="C32" s="98" t="s">
        <v>56</v>
      </c>
      <c r="D32" s="259"/>
      <c r="E32" s="40" t="s">
        <v>2</v>
      </c>
      <c r="F32" s="20">
        <v>10</v>
      </c>
      <c r="G32" s="20">
        <v>1</v>
      </c>
      <c r="H32" s="90">
        <f t="shared" si="11"/>
        <v>10</v>
      </c>
      <c r="I32" s="181">
        <f t="shared" si="12"/>
        <v>1.1227351624934601E-4</v>
      </c>
      <c r="J32" s="182">
        <f t="shared" si="12"/>
        <v>1.12273516249346E-3</v>
      </c>
      <c r="K32" s="83"/>
      <c r="L32" s="91"/>
      <c r="M32" s="16"/>
    </row>
    <row r="33" spans="2:13" ht="21" customHeight="1" thickBot="1">
      <c r="B33" s="46">
        <v>4.26</v>
      </c>
      <c r="C33" s="98" t="s">
        <v>55</v>
      </c>
      <c r="D33" s="259"/>
      <c r="E33" s="40" t="s">
        <v>3</v>
      </c>
      <c r="F33" s="20">
        <v>42</v>
      </c>
      <c r="G33" s="20">
        <v>1</v>
      </c>
      <c r="H33" s="90">
        <f t="shared" si="11"/>
        <v>42</v>
      </c>
      <c r="I33" s="181">
        <f t="shared" si="12"/>
        <v>1.1227351624934601E-4</v>
      </c>
      <c r="J33" s="182">
        <f t="shared" si="12"/>
        <v>4.7154876824725325E-3</v>
      </c>
      <c r="K33" s="83"/>
      <c r="L33" s="91"/>
      <c r="M33" s="9"/>
    </row>
    <row r="34" spans="2:13" ht="19.5" thickBot="1">
      <c r="B34" s="34" t="s">
        <v>87</v>
      </c>
      <c r="C34" s="35" t="s">
        <v>65</v>
      </c>
      <c r="D34" s="35"/>
      <c r="E34" s="36"/>
      <c r="F34" s="37"/>
      <c r="G34" s="38"/>
      <c r="H34" s="38"/>
      <c r="I34" s="185"/>
      <c r="J34" s="185"/>
      <c r="K34" s="191">
        <f>L34/L119</f>
        <v>4.9512620665961588E-4</v>
      </c>
      <c r="L34" s="138">
        <f>+H35</f>
        <v>4.41</v>
      </c>
      <c r="M34" s="9"/>
    </row>
    <row r="35" spans="2:13" ht="18.75">
      <c r="B35" s="41" t="s">
        <v>88</v>
      </c>
      <c r="C35" s="101" t="s">
        <v>67</v>
      </c>
      <c r="D35" s="260"/>
      <c r="E35" s="146"/>
      <c r="F35" s="147"/>
      <c r="G35" s="148"/>
      <c r="H35" s="149">
        <f>+H36+H38</f>
        <v>4.41</v>
      </c>
      <c r="I35" s="183"/>
      <c r="J35" s="183"/>
      <c r="K35" s="150"/>
      <c r="L35" s="151"/>
      <c r="M35" s="15"/>
    </row>
    <row r="36" spans="2:13" ht="18.75">
      <c r="B36" s="39"/>
      <c r="C36" s="97" t="s">
        <v>63</v>
      </c>
      <c r="D36" s="267"/>
      <c r="E36" s="152"/>
      <c r="F36" s="70"/>
      <c r="G36" s="71"/>
      <c r="H36" s="153">
        <f>SUM(H37:H37)</f>
        <v>3.41</v>
      </c>
      <c r="I36" s="186"/>
      <c r="J36" s="186"/>
      <c r="K36" s="77"/>
      <c r="L36" s="94"/>
      <c r="M36" s="15"/>
    </row>
    <row r="37" spans="2:13" ht="18.75">
      <c r="B37" s="40" t="s">
        <v>89</v>
      </c>
      <c r="C37" s="106" t="s">
        <v>66</v>
      </c>
      <c r="D37" s="264"/>
      <c r="E37" s="53" t="s">
        <v>3</v>
      </c>
      <c r="F37" s="20">
        <v>3.41</v>
      </c>
      <c r="G37" s="20">
        <v>1</v>
      </c>
      <c r="H37" s="90">
        <f>F37*G37</f>
        <v>3.41</v>
      </c>
      <c r="I37" s="181">
        <f>+G37/$L$119</f>
        <v>1.1227351624934601E-4</v>
      </c>
      <c r="J37" s="182">
        <f>+H37/$L$119</f>
        <v>3.828526904102699E-4</v>
      </c>
      <c r="K37" s="85"/>
      <c r="L37" s="92"/>
      <c r="M37" s="15"/>
    </row>
    <row r="38" spans="2:13" ht="18.75">
      <c r="B38" s="39"/>
      <c r="C38" s="97" t="s">
        <v>64</v>
      </c>
      <c r="D38" s="267"/>
      <c r="E38" s="152"/>
      <c r="F38" s="70"/>
      <c r="G38" s="71"/>
      <c r="H38" s="153">
        <f>SUM(H39:H39)</f>
        <v>1</v>
      </c>
      <c r="I38" s="186"/>
      <c r="J38" s="186"/>
      <c r="K38" s="77"/>
      <c r="L38" s="94"/>
      <c r="M38" s="15"/>
    </row>
    <row r="39" spans="2:13" ht="19.5" thickBot="1">
      <c r="B39" s="40" t="s">
        <v>90</v>
      </c>
      <c r="C39" s="106" t="s">
        <v>197</v>
      </c>
      <c r="D39" s="264"/>
      <c r="E39" s="53" t="s">
        <v>3</v>
      </c>
      <c r="F39" s="20">
        <v>1</v>
      </c>
      <c r="G39" s="20">
        <v>1</v>
      </c>
      <c r="H39" s="90">
        <f>F39*G39</f>
        <v>1</v>
      </c>
      <c r="I39" s="181">
        <f>+G39/$L$119</f>
        <v>1.1227351624934601E-4</v>
      </c>
      <c r="J39" s="182">
        <f>+H39/$L$119</f>
        <v>1.1227351624934601E-4</v>
      </c>
      <c r="K39" s="85"/>
      <c r="L39" s="92"/>
      <c r="M39"/>
    </row>
    <row r="40" spans="2:13" ht="19.5" thickBot="1">
      <c r="B40" s="60">
        <v>6</v>
      </c>
      <c r="C40" s="61" t="s">
        <v>168</v>
      </c>
      <c r="D40" s="61"/>
      <c r="E40" s="62"/>
      <c r="F40" s="63"/>
      <c r="G40" s="64"/>
      <c r="H40" s="64"/>
      <c r="I40" s="187"/>
      <c r="J40" s="187"/>
      <c r="K40" s="192">
        <f>L40/L119</f>
        <v>5.1421270442200478E-4</v>
      </c>
      <c r="L40" s="145">
        <f>+H41+H43</f>
        <v>4.58</v>
      </c>
      <c r="M40"/>
    </row>
    <row r="41" spans="2:13" ht="18.75">
      <c r="B41" s="39"/>
      <c r="C41" s="97" t="s">
        <v>69</v>
      </c>
      <c r="D41" s="267"/>
      <c r="E41" s="152"/>
      <c r="F41" s="70"/>
      <c r="G41" s="71"/>
      <c r="H41" s="153">
        <f>SUM(H42:H42)</f>
        <v>4.5</v>
      </c>
      <c r="I41" s="186"/>
      <c r="J41" s="186"/>
      <c r="K41" s="160"/>
      <c r="L41" s="161"/>
      <c r="M41"/>
    </row>
    <row r="42" spans="2:13" ht="18.75">
      <c r="B42" s="65">
        <v>6.8</v>
      </c>
      <c r="C42" s="106" t="s">
        <v>178</v>
      </c>
      <c r="D42" s="268"/>
      <c r="E42" s="127" t="s">
        <v>2</v>
      </c>
      <c r="F42" s="20">
        <v>4.5</v>
      </c>
      <c r="G42" s="20">
        <v>1</v>
      </c>
      <c r="H42" s="90">
        <f t="shared" ref="H42" si="13">F42*G42</f>
        <v>4.5</v>
      </c>
      <c r="I42" s="181">
        <f>+G42/$L$119</f>
        <v>1.1227351624934601E-4</v>
      </c>
      <c r="J42" s="182">
        <f>+H42/$L$119</f>
        <v>5.0523082312205702E-4</v>
      </c>
      <c r="K42" s="86"/>
      <c r="L42" s="91"/>
      <c r="M42"/>
    </row>
    <row r="43" spans="2:13" ht="18.75">
      <c r="B43" s="39"/>
      <c r="C43" s="97" t="s">
        <v>74</v>
      </c>
      <c r="D43" s="267"/>
      <c r="E43" s="131"/>
      <c r="F43" s="70"/>
      <c r="G43" s="71"/>
      <c r="H43" s="153">
        <f>SUM(H44:H44)</f>
        <v>0.08</v>
      </c>
      <c r="I43" s="186"/>
      <c r="J43" s="186"/>
      <c r="K43" s="77"/>
      <c r="L43" s="94"/>
      <c r="M43"/>
    </row>
    <row r="44" spans="2:13" ht="19.5" thickBot="1">
      <c r="B44" s="49">
        <v>6.23</v>
      </c>
      <c r="C44" s="106" t="s">
        <v>73</v>
      </c>
      <c r="D44" s="264"/>
      <c r="E44" s="53" t="s">
        <v>3</v>
      </c>
      <c r="F44" s="69">
        <v>0.08</v>
      </c>
      <c r="G44" s="20">
        <v>1</v>
      </c>
      <c r="H44" s="90">
        <f>F44*G44</f>
        <v>0.08</v>
      </c>
      <c r="I44" s="181">
        <f>+G44/$L$119</f>
        <v>1.1227351624934601E-4</v>
      </c>
      <c r="J44" s="182">
        <f>+H44/$L$119</f>
        <v>8.9818812999476812E-6</v>
      </c>
      <c r="K44" s="83"/>
      <c r="L44" s="91"/>
      <c r="M44"/>
    </row>
    <row r="45" spans="2:13" ht="20.25" customHeight="1" thickBot="1">
      <c r="B45" s="60">
        <v>7</v>
      </c>
      <c r="C45" s="61" t="s">
        <v>75</v>
      </c>
      <c r="D45" s="61"/>
      <c r="E45" s="62"/>
      <c r="F45" s="63"/>
      <c r="G45" s="64"/>
      <c r="H45" s="64"/>
      <c r="I45" s="187"/>
      <c r="J45" s="187"/>
      <c r="K45" s="192">
        <f>L45/L119</f>
        <v>1.212553975492937E-4</v>
      </c>
      <c r="L45" s="162">
        <f>SUM(H46:H46)</f>
        <v>1.08</v>
      </c>
      <c r="M45"/>
    </row>
    <row r="46" spans="2:13" ht="20.25" customHeight="1" thickBot="1">
      <c r="B46" s="44" t="s">
        <v>46</v>
      </c>
      <c r="C46" s="105" t="s">
        <v>76</v>
      </c>
      <c r="D46" s="269"/>
      <c r="E46" s="51" t="s">
        <v>2</v>
      </c>
      <c r="F46" s="27">
        <v>1.08</v>
      </c>
      <c r="G46" s="20">
        <v>1</v>
      </c>
      <c r="H46" s="90">
        <f>F46*G46</f>
        <v>1.08</v>
      </c>
      <c r="I46" s="181">
        <f>+G46/$L$119</f>
        <v>1.1227351624934601E-4</v>
      </c>
      <c r="J46" s="182">
        <f>+H46/$L$119</f>
        <v>1.212553975492937E-4</v>
      </c>
      <c r="K46" s="193"/>
      <c r="L46" s="50"/>
      <c r="M46"/>
    </row>
    <row r="47" spans="2:13" ht="19.5" thickBot="1">
      <c r="B47" s="60">
        <v>8</v>
      </c>
      <c r="C47" s="61" t="s">
        <v>6</v>
      </c>
      <c r="D47" s="61"/>
      <c r="E47" s="62"/>
      <c r="F47" s="63"/>
      <c r="G47" s="64"/>
      <c r="H47" s="64"/>
      <c r="I47" s="187"/>
      <c r="J47" s="187"/>
      <c r="K47" s="192">
        <f>L47/L119</f>
        <v>5.1645817474699164E-4</v>
      </c>
      <c r="L47" s="145">
        <f>+H48</f>
        <v>4.5999999999999996</v>
      </c>
      <c r="M47"/>
    </row>
    <row r="48" spans="2:13" ht="18.75">
      <c r="B48" s="39"/>
      <c r="C48" s="97" t="s">
        <v>70</v>
      </c>
      <c r="D48" s="267"/>
      <c r="E48" s="152"/>
      <c r="F48" s="70"/>
      <c r="G48" s="71"/>
      <c r="H48" s="153">
        <f>SUM(H49:H50)</f>
        <v>4.5999999999999996</v>
      </c>
      <c r="I48" s="186"/>
      <c r="J48" s="186"/>
      <c r="K48" s="160"/>
      <c r="L48" s="161"/>
      <c r="M48"/>
    </row>
    <row r="49" spans="2:18" ht="18.75">
      <c r="B49" s="48">
        <v>8.1999999999999993</v>
      </c>
      <c r="C49" s="98" t="s">
        <v>71</v>
      </c>
      <c r="D49" s="259"/>
      <c r="E49" s="53" t="s">
        <v>3</v>
      </c>
      <c r="F49" s="20">
        <v>0.5</v>
      </c>
      <c r="G49" s="20">
        <v>1</v>
      </c>
      <c r="H49" s="90">
        <f t="shared" ref="H49:H50" si="14">F49*G49</f>
        <v>0.5</v>
      </c>
      <c r="I49" s="181">
        <f>+G49/$L$119</f>
        <v>1.1227351624934601E-4</v>
      </c>
      <c r="J49" s="182">
        <f>+H49/$L$119</f>
        <v>5.6136758124673004E-5</v>
      </c>
      <c r="K49" s="84"/>
      <c r="L49" s="45"/>
      <c r="M49"/>
    </row>
    <row r="50" spans="2:18" ht="19.5" thickBot="1">
      <c r="B50" s="48">
        <v>8.4</v>
      </c>
      <c r="C50" s="110" t="s">
        <v>72</v>
      </c>
      <c r="D50" s="270"/>
      <c r="E50" s="53" t="s">
        <v>3</v>
      </c>
      <c r="F50" s="20">
        <v>4.0999999999999996</v>
      </c>
      <c r="G50" s="20">
        <v>1</v>
      </c>
      <c r="H50" s="90">
        <f t="shared" si="14"/>
        <v>4.0999999999999996</v>
      </c>
      <c r="I50" s="181">
        <f>+G50/$L$119</f>
        <v>1.1227351624934601E-4</v>
      </c>
      <c r="J50" s="182">
        <f>+H50/$L$119</f>
        <v>4.6032141662231859E-4</v>
      </c>
      <c r="K50" s="84"/>
      <c r="L50" s="45"/>
      <c r="M50"/>
    </row>
    <row r="51" spans="2:18" ht="19.5" thickBot="1">
      <c r="B51" s="60" t="s">
        <v>91</v>
      </c>
      <c r="C51" s="61" t="s">
        <v>33</v>
      </c>
      <c r="D51" s="61"/>
      <c r="E51" s="62"/>
      <c r="F51" s="63"/>
      <c r="G51" s="64"/>
      <c r="H51" s="64"/>
      <c r="I51" s="187"/>
      <c r="J51" s="187"/>
      <c r="K51" s="192">
        <f>L51/L119</f>
        <v>1.5749728859458256E-2</v>
      </c>
      <c r="L51" s="145">
        <f>+H52+H60</f>
        <v>140.27999999999997</v>
      </c>
      <c r="M51" s="14"/>
    </row>
    <row r="52" spans="2:18" ht="18.75">
      <c r="B52" s="66" t="s">
        <v>92</v>
      </c>
      <c r="C52" s="109" t="s">
        <v>78</v>
      </c>
      <c r="D52" s="258"/>
      <c r="E52" s="128"/>
      <c r="F52" s="67"/>
      <c r="G52" s="68"/>
      <c r="H52" s="144">
        <f>H53+H56+H58</f>
        <v>84.279999999999987</v>
      </c>
      <c r="I52" s="188"/>
      <c r="J52" s="188"/>
      <c r="K52" s="156"/>
      <c r="L52" s="157"/>
      <c r="M52" s="14"/>
    </row>
    <row r="53" spans="2:18" ht="18.75">
      <c r="B53" s="39" t="s">
        <v>93</v>
      </c>
      <c r="C53" s="111" t="s">
        <v>79</v>
      </c>
      <c r="D53" s="271"/>
      <c r="E53" s="129"/>
      <c r="F53" s="70"/>
      <c r="G53" s="71"/>
      <c r="H53" s="153">
        <f>SUM(H54:H55)</f>
        <v>50.98</v>
      </c>
      <c r="I53" s="186"/>
      <c r="J53" s="186"/>
      <c r="K53" s="77"/>
      <c r="L53" s="94"/>
      <c r="M53" s="14"/>
    </row>
    <row r="54" spans="2:18" ht="21">
      <c r="B54" s="51" t="s">
        <v>94</v>
      </c>
      <c r="C54" s="106" t="s">
        <v>77</v>
      </c>
      <c r="D54" s="264"/>
      <c r="E54" s="53" t="s">
        <v>2</v>
      </c>
      <c r="F54" s="20">
        <v>18.75</v>
      </c>
      <c r="G54" s="20">
        <v>1</v>
      </c>
      <c r="H54" s="90">
        <f t="shared" ref="H54:H55" si="15">F54*G54</f>
        <v>18.75</v>
      </c>
      <c r="I54" s="181">
        <f>+G54/$L$119</f>
        <v>1.1227351624934601E-4</v>
      </c>
      <c r="J54" s="182">
        <f>+H54/$L$119</f>
        <v>2.1051284296752376E-3</v>
      </c>
      <c r="K54" s="193"/>
      <c r="L54" s="50"/>
      <c r="M54" s="14"/>
    </row>
    <row r="55" spans="2:18" ht="18.75">
      <c r="B55" s="40" t="s">
        <v>95</v>
      </c>
      <c r="C55" s="23" t="s">
        <v>80</v>
      </c>
      <c r="D55" s="23"/>
      <c r="E55" s="53" t="s">
        <v>2</v>
      </c>
      <c r="F55" s="20">
        <v>32.229999999999997</v>
      </c>
      <c r="G55" s="20">
        <v>1</v>
      </c>
      <c r="H55" s="90">
        <f t="shared" si="15"/>
        <v>32.229999999999997</v>
      </c>
      <c r="I55" s="181">
        <f>+G55/$L$119</f>
        <v>1.1227351624934601E-4</v>
      </c>
      <c r="J55" s="182">
        <f>+H55/$L$119</f>
        <v>3.6185754287164215E-3</v>
      </c>
      <c r="K55" s="76"/>
      <c r="L55" s="93"/>
      <c r="M55"/>
    </row>
    <row r="56" spans="2:18" ht="18.75">
      <c r="B56" s="39" t="s">
        <v>96</v>
      </c>
      <c r="C56" s="112" t="s">
        <v>81</v>
      </c>
      <c r="D56" s="272"/>
      <c r="E56" s="130"/>
      <c r="F56" s="140"/>
      <c r="G56" s="77"/>
      <c r="H56" s="164">
        <f>SUM(H57:H57)</f>
        <v>16</v>
      </c>
      <c r="I56" s="189"/>
      <c r="J56" s="189"/>
      <c r="K56" s="77"/>
      <c r="L56" s="94"/>
      <c r="M56"/>
    </row>
    <row r="57" spans="2:18" ht="18.75">
      <c r="B57" s="51" t="s">
        <v>187</v>
      </c>
      <c r="C57" s="21" t="s">
        <v>188</v>
      </c>
      <c r="D57" s="21"/>
      <c r="E57" s="127" t="s">
        <v>3</v>
      </c>
      <c r="F57" s="28">
        <v>16</v>
      </c>
      <c r="G57" s="20">
        <v>1</v>
      </c>
      <c r="H57" s="90">
        <f t="shared" ref="H57" si="16">F57*G57</f>
        <v>16</v>
      </c>
      <c r="I57" s="181">
        <f>+G57/$L$119</f>
        <v>1.1227351624934601E-4</v>
      </c>
      <c r="J57" s="182">
        <f>+H57/$L$119</f>
        <v>1.7963762599895361E-3</v>
      </c>
      <c r="K57" s="75"/>
      <c r="L57" s="43"/>
      <c r="M57" s="14"/>
    </row>
    <row r="58" spans="2:18" ht="18.75">
      <c r="B58" s="39" t="s">
        <v>97</v>
      </c>
      <c r="C58" s="113" t="s">
        <v>26</v>
      </c>
      <c r="D58" s="273"/>
      <c r="E58" s="131"/>
      <c r="F58" s="140"/>
      <c r="G58" s="77"/>
      <c r="H58" s="164">
        <f>SUM(H59:H59)</f>
        <v>17.3</v>
      </c>
      <c r="I58" s="189"/>
      <c r="J58" s="189"/>
      <c r="K58" s="77"/>
      <c r="L58" s="94"/>
      <c r="M58" s="14"/>
    </row>
    <row r="59" spans="2:18" ht="18.75">
      <c r="B59" s="40" t="s">
        <v>98</v>
      </c>
      <c r="C59" s="110" t="s">
        <v>43</v>
      </c>
      <c r="D59" s="270"/>
      <c r="E59" s="127" t="s">
        <v>1</v>
      </c>
      <c r="F59" s="20">
        <v>17.3</v>
      </c>
      <c r="G59" s="20">
        <v>1</v>
      </c>
      <c r="H59" s="90">
        <f>F59*G59</f>
        <v>17.3</v>
      </c>
      <c r="I59" s="181">
        <f>+G59/$L$119</f>
        <v>1.1227351624934601E-4</v>
      </c>
      <c r="J59" s="182">
        <f>+H59/$L$119</f>
        <v>1.9423318311136862E-3</v>
      </c>
      <c r="K59" s="87"/>
      <c r="L59" s="56"/>
      <c r="M59" s="14"/>
    </row>
    <row r="60" spans="2:18" ht="18.75">
      <c r="B60" s="165" t="s">
        <v>102</v>
      </c>
      <c r="C60" s="109" t="s">
        <v>103</v>
      </c>
      <c r="D60" s="258"/>
      <c r="E60" s="128"/>
      <c r="F60" s="67"/>
      <c r="G60" s="68"/>
      <c r="H60" s="144">
        <f>H61+H63</f>
        <v>56</v>
      </c>
      <c r="I60" s="188"/>
      <c r="J60" s="188"/>
      <c r="K60" s="158"/>
      <c r="L60" s="159"/>
      <c r="M60"/>
    </row>
    <row r="61" spans="2:18" ht="21">
      <c r="B61" s="166" t="s">
        <v>104</v>
      </c>
      <c r="C61" s="114" t="s">
        <v>34</v>
      </c>
      <c r="D61" s="274"/>
      <c r="E61" s="132"/>
      <c r="F61" s="25"/>
      <c r="G61" s="167"/>
      <c r="H61" s="153">
        <f>SUM(H62:H62)</f>
        <v>15</v>
      </c>
      <c r="I61" s="190"/>
      <c r="J61" s="190"/>
      <c r="K61" s="194"/>
      <c r="L61" s="95"/>
      <c r="M61"/>
    </row>
    <row r="62" spans="2:18" ht="18.75">
      <c r="B62" s="54" t="s">
        <v>106</v>
      </c>
      <c r="C62" s="22" t="s">
        <v>101</v>
      </c>
      <c r="D62" s="22"/>
      <c r="E62" s="53" t="s">
        <v>2</v>
      </c>
      <c r="F62" s="20">
        <v>15</v>
      </c>
      <c r="G62" s="20">
        <v>1</v>
      </c>
      <c r="H62" s="90">
        <f t="shared" ref="H62" si="17">F62*G62</f>
        <v>15</v>
      </c>
      <c r="I62" s="181">
        <f>+G62/$L$119</f>
        <v>1.1227351624934601E-4</v>
      </c>
      <c r="J62" s="182">
        <f>+H62/$L$119</f>
        <v>1.6841027437401901E-3</v>
      </c>
      <c r="K62" s="84"/>
      <c r="L62" s="45"/>
      <c r="M62"/>
    </row>
    <row r="63" spans="2:18" ht="18.75">
      <c r="B63" s="166" t="s">
        <v>105</v>
      </c>
      <c r="C63" s="114" t="s">
        <v>35</v>
      </c>
      <c r="D63" s="274"/>
      <c r="E63" s="133"/>
      <c r="F63" s="141"/>
      <c r="G63" s="71"/>
      <c r="H63" s="153">
        <f>SUM(H64:H64)</f>
        <v>41</v>
      </c>
      <c r="I63" s="186"/>
      <c r="J63" s="186"/>
      <c r="K63" s="77"/>
      <c r="L63" s="94"/>
      <c r="M63"/>
      <c r="R63" s="9"/>
    </row>
    <row r="64" spans="2:18" ht="19.5" thickBot="1">
      <c r="B64" s="40" t="s">
        <v>185</v>
      </c>
      <c r="C64" s="24" t="s">
        <v>186</v>
      </c>
      <c r="D64" s="24"/>
      <c r="E64" s="53" t="s">
        <v>2</v>
      </c>
      <c r="F64" s="20">
        <v>41</v>
      </c>
      <c r="G64" s="20">
        <v>1</v>
      </c>
      <c r="H64" s="90">
        <f t="shared" ref="H64" si="18">F64*G64</f>
        <v>41</v>
      </c>
      <c r="I64" s="181">
        <f>+G64/$L$119</f>
        <v>1.1227351624934601E-4</v>
      </c>
      <c r="J64" s="182">
        <f>+H64/$L$119</f>
        <v>4.6032141662231867E-3</v>
      </c>
      <c r="K64" s="84"/>
      <c r="L64" s="45"/>
      <c r="R64" s="10"/>
    </row>
    <row r="65" spans="2:18" ht="19.5" thickBot="1">
      <c r="B65" s="60" t="s">
        <v>108</v>
      </c>
      <c r="C65" s="61" t="s">
        <v>32</v>
      </c>
      <c r="D65" s="61"/>
      <c r="E65" s="62"/>
      <c r="F65" s="63"/>
      <c r="G65" s="64"/>
      <c r="H65" s="64"/>
      <c r="I65" s="187"/>
      <c r="J65" s="187"/>
      <c r="K65" s="192">
        <f>L65/L119</f>
        <v>1.1227351624934601E-4</v>
      </c>
      <c r="L65" s="145">
        <f>SUM(H66:H66)</f>
        <v>1</v>
      </c>
      <c r="M65" s="9"/>
      <c r="N65"/>
      <c r="R65" s="9"/>
    </row>
    <row r="66" spans="2:18" ht="19.5" thickBot="1">
      <c r="B66" s="48">
        <v>11.1</v>
      </c>
      <c r="C66" s="100" t="s">
        <v>179</v>
      </c>
      <c r="D66" s="24"/>
      <c r="E66" s="52" t="s">
        <v>5</v>
      </c>
      <c r="F66" s="20">
        <v>1</v>
      </c>
      <c r="G66" s="20">
        <v>1</v>
      </c>
      <c r="H66" s="90">
        <f t="shared" ref="H66" si="19">F66*G66</f>
        <v>1</v>
      </c>
      <c r="I66" s="181">
        <f>+G66/$L$119</f>
        <v>1.1227351624934601E-4</v>
      </c>
      <c r="J66" s="182">
        <f>+H66/$L$119</f>
        <v>1.1227351624934601E-4</v>
      </c>
      <c r="K66" s="84"/>
      <c r="L66" s="45"/>
      <c r="M66" s="9"/>
      <c r="N66"/>
      <c r="R66" s="9"/>
    </row>
    <row r="67" spans="2:18" ht="19.5" thickBot="1">
      <c r="B67" s="60" t="s">
        <v>200</v>
      </c>
      <c r="C67" s="61" t="s">
        <v>201</v>
      </c>
      <c r="D67" s="61"/>
      <c r="E67" s="62"/>
      <c r="F67" s="63"/>
      <c r="G67" s="64"/>
      <c r="H67" s="64"/>
      <c r="I67" s="187"/>
      <c r="J67" s="187"/>
      <c r="K67" s="192">
        <f>L67/L119</f>
        <v>0.95432488811944105</v>
      </c>
      <c r="L67" s="145">
        <f>SUM(H68)</f>
        <v>8500</v>
      </c>
      <c r="M67" s="9"/>
      <c r="N67"/>
      <c r="R67" s="9"/>
    </row>
    <row r="68" spans="2:18" ht="19.5" thickBot="1">
      <c r="B68" s="48">
        <v>13.8</v>
      </c>
      <c r="C68" s="100" t="s">
        <v>202</v>
      </c>
      <c r="D68" s="24"/>
      <c r="E68" s="52" t="s">
        <v>5</v>
      </c>
      <c r="F68" s="20">
        <v>1</v>
      </c>
      <c r="G68" s="20">
        <v>1</v>
      </c>
      <c r="H68" s="90">
        <v>8500</v>
      </c>
      <c r="I68" s="181">
        <f>+G68/$L$119</f>
        <v>1.1227351624934601E-4</v>
      </c>
      <c r="J68" s="182">
        <f>+H68/$L$119</f>
        <v>0.95432488811944105</v>
      </c>
      <c r="K68" s="84"/>
      <c r="L68" s="45"/>
      <c r="M68" s="7"/>
      <c r="N68"/>
      <c r="R68" s="7"/>
    </row>
    <row r="69" spans="2:18" ht="19.5" thickBot="1">
      <c r="B69" s="60" t="s">
        <v>109</v>
      </c>
      <c r="C69" s="61" t="s">
        <v>15</v>
      </c>
      <c r="D69" s="61"/>
      <c r="E69" s="62"/>
      <c r="F69" s="63"/>
      <c r="G69" s="64"/>
      <c r="H69" s="64"/>
      <c r="I69" s="187"/>
      <c r="J69" s="187"/>
      <c r="K69" s="192">
        <f>L69/L119</f>
        <v>5.6136758124673001E-4</v>
      </c>
      <c r="L69" s="145">
        <f>SUM(H70:H73)</f>
        <v>5</v>
      </c>
      <c r="M69" s="7"/>
      <c r="N69"/>
      <c r="R69" s="10"/>
    </row>
    <row r="70" spans="2:18" ht="18.75">
      <c r="B70" s="54">
        <v>14.1</v>
      </c>
      <c r="C70" s="115" t="s">
        <v>181</v>
      </c>
      <c r="D70" s="275"/>
      <c r="E70" s="134" t="s">
        <v>5</v>
      </c>
      <c r="F70" s="20">
        <v>1</v>
      </c>
      <c r="G70" s="20">
        <v>1</v>
      </c>
      <c r="H70" s="90">
        <f t="shared" ref="H70:H72" si="20">F70*G70</f>
        <v>1</v>
      </c>
      <c r="I70" s="181">
        <f t="shared" ref="I70:J73" si="21">+G70/$L$119</f>
        <v>1.1227351624934601E-4</v>
      </c>
      <c r="J70" s="182">
        <f t="shared" si="21"/>
        <v>1.1227351624934601E-4</v>
      </c>
      <c r="K70" s="84"/>
      <c r="L70" s="45"/>
      <c r="M70" s="7"/>
      <c r="N70"/>
      <c r="R70" s="10"/>
    </row>
    <row r="71" spans="2:18" ht="18.75">
      <c r="B71" s="40">
        <v>14.2</v>
      </c>
      <c r="C71" s="115" t="s">
        <v>182</v>
      </c>
      <c r="D71" s="275"/>
      <c r="E71" s="53" t="s">
        <v>5</v>
      </c>
      <c r="F71" s="20">
        <v>1</v>
      </c>
      <c r="G71" s="20">
        <v>1</v>
      </c>
      <c r="H71" s="90">
        <f t="shared" si="20"/>
        <v>1</v>
      </c>
      <c r="I71" s="181">
        <f t="shared" si="21"/>
        <v>1.1227351624934601E-4</v>
      </c>
      <c r="J71" s="182">
        <f t="shared" si="21"/>
        <v>1.1227351624934601E-4</v>
      </c>
      <c r="K71" s="84"/>
      <c r="L71" s="45"/>
      <c r="M71" s="7"/>
      <c r="N71"/>
      <c r="R71" s="10"/>
    </row>
    <row r="72" spans="2:18" ht="18.75">
      <c r="B72" s="49">
        <v>14.13</v>
      </c>
      <c r="C72" s="116" t="s">
        <v>24</v>
      </c>
      <c r="D72" s="276"/>
      <c r="E72" s="53" t="s">
        <v>5</v>
      </c>
      <c r="F72" s="69">
        <v>2</v>
      </c>
      <c r="G72" s="20">
        <v>1</v>
      </c>
      <c r="H72" s="90">
        <f t="shared" si="20"/>
        <v>2</v>
      </c>
      <c r="I72" s="181">
        <f t="shared" si="21"/>
        <v>1.1227351624934601E-4</v>
      </c>
      <c r="J72" s="182">
        <f t="shared" si="21"/>
        <v>2.2454703249869201E-4</v>
      </c>
      <c r="K72" s="79"/>
      <c r="L72" s="92"/>
      <c r="M72" s="10"/>
      <c r="N72"/>
    </row>
    <row r="73" spans="2:18" ht="19.5" thickBot="1">
      <c r="B73" s="58">
        <v>14.14</v>
      </c>
      <c r="C73" s="116" t="s">
        <v>211</v>
      </c>
      <c r="D73" s="276"/>
      <c r="E73" s="53" t="s">
        <v>5</v>
      </c>
      <c r="F73" s="69">
        <v>1</v>
      </c>
      <c r="G73" s="20">
        <v>1</v>
      </c>
      <c r="H73" s="90">
        <f t="shared" ref="H73" si="22">F73*G73</f>
        <v>1</v>
      </c>
      <c r="I73" s="181">
        <f t="shared" si="21"/>
        <v>1.1227351624934601E-4</v>
      </c>
      <c r="J73" s="182">
        <f t="shared" si="21"/>
        <v>1.1227351624934601E-4</v>
      </c>
      <c r="K73" s="79"/>
      <c r="L73" s="92"/>
      <c r="M73" s="10"/>
      <c r="N73"/>
    </row>
    <row r="74" spans="2:18" ht="19.5" thickBot="1">
      <c r="B74" s="60" t="s">
        <v>110</v>
      </c>
      <c r="C74" s="61" t="s">
        <v>116</v>
      </c>
      <c r="D74" s="61"/>
      <c r="E74" s="62"/>
      <c r="F74" s="63"/>
      <c r="G74" s="64"/>
      <c r="H74" s="64"/>
      <c r="I74" s="187"/>
      <c r="J74" s="187"/>
      <c r="K74" s="192">
        <f>L74/L119</f>
        <v>2.2454703249869201E-4</v>
      </c>
      <c r="L74" s="145">
        <f>SUM(H75:H76)</f>
        <v>2</v>
      </c>
      <c r="M74" s="9"/>
      <c r="N74"/>
    </row>
    <row r="75" spans="2:18" ht="18.75">
      <c r="B75" s="229">
        <v>15.5</v>
      </c>
      <c r="C75" s="230" t="s">
        <v>180</v>
      </c>
      <c r="D75" s="277"/>
      <c r="E75" s="231" t="s">
        <v>5</v>
      </c>
      <c r="F75" s="232">
        <v>1</v>
      </c>
      <c r="G75" s="232">
        <v>1</v>
      </c>
      <c r="H75" s="233">
        <f>F75*G75</f>
        <v>1</v>
      </c>
      <c r="I75" s="234">
        <f>+G75/$L$119</f>
        <v>1.1227351624934601E-4</v>
      </c>
      <c r="J75" s="235">
        <f>+H75/$L$119</f>
        <v>1.1227351624934601E-4</v>
      </c>
      <c r="K75" s="236"/>
      <c r="L75" s="237"/>
    </row>
    <row r="76" spans="2:18" ht="19.5" thickBot="1">
      <c r="B76" s="42">
        <v>15.6</v>
      </c>
      <c r="C76" s="117" t="s">
        <v>212</v>
      </c>
      <c r="D76" s="278"/>
      <c r="E76" s="125" t="s">
        <v>5</v>
      </c>
      <c r="F76" s="20">
        <v>1</v>
      </c>
      <c r="G76" s="20">
        <v>1</v>
      </c>
      <c r="H76" s="90">
        <f>F76*G76</f>
        <v>1</v>
      </c>
      <c r="I76" s="227">
        <f>+G76/$L$119</f>
        <v>1.1227351624934601E-4</v>
      </c>
      <c r="J76" s="228">
        <f>+H76/$L$119</f>
        <v>1.1227351624934601E-4</v>
      </c>
      <c r="K76" s="75"/>
      <c r="L76" s="43"/>
    </row>
    <row r="77" spans="2:18" ht="19.5" thickBot="1">
      <c r="B77" s="60" t="s">
        <v>111</v>
      </c>
      <c r="C77" s="61" t="s">
        <v>107</v>
      </c>
      <c r="D77" s="61"/>
      <c r="E77" s="62"/>
      <c r="F77" s="63"/>
      <c r="G77" s="64"/>
      <c r="H77" s="64"/>
      <c r="I77" s="187"/>
      <c r="J77" s="187"/>
      <c r="K77" s="192">
        <f>L77/L119</f>
        <v>1.1227351624934601E-4</v>
      </c>
      <c r="L77" s="145">
        <f>SUM(H78:H78)</f>
        <v>1</v>
      </c>
    </row>
    <row r="78" spans="2:18" ht="19.5" thickBot="1">
      <c r="B78" s="48">
        <v>16.100000000000001</v>
      </c>
      <c r="C78" s="118" t="s">
        <v>183</v>
      </c>
      <c r="D78" s="279"/>
      <c r="E78" s="124" t="s">
        <v>5</v>
      </c>
      <c r="F78" s="20">
        <v>1</v>
      </c>
      <c r="G78" s="20">
        <v>1</v>
      </c>
      <c r="H78" s="90">
        <f>F78*G78</f>
        <v>1</v>
      </c>
      <c r="I78" s="181">
        <f>+G78/$L$119</f>
        <v>1.1227351624934601E-4</v>
      </c>
      <c r="J78" s="182">
        <f>+H78/$L$119</f>
        <v>1.1227351624934601E-4</v>
      </c>
      <c r="K78" s="84"/>
      <c r="L78" s="45"/>
    </row>
    <row r="79" spans="2:18" ht="19.5" thickBot="1">
      <c r="B79" s="60" t="s">
        <v>112</v>
      </c>
      <c r="C79" s="61" t="s">
        <v>0</v>
      </c>
      <c r="D79" s="61"/>
      <c r="E79" s="62"/>
      <c r="F79" s="63"/>
      <c r="G79" s="64"/>
      <c r="H79" s="64"/>
      <c r="I79" s="187"/>
      <c r="J79" s="187"/>
      <c r="K79" s="192">
        <f>L79/L119</f>
        <v>5.0972176377203091E-3</v>
      </c>
      <c r="L79" s="145">
        <f>+H80+H87</f>
        <v>45.4</v>
      </c>
    </row>
    <row r="80" spans="2:18" ht="18.75">
      <c r="B80" s="165" t="s">
        <v>113</v>
      </c>
      <c r="C80" s="109" t="s">
        <v>131</v>
      </c>
      <c r="D80" s="258"/>
      <c r="E80" s="128"/>
      <c r="F80" s="67"/>
      <c r="G80" s="68"/>
      <c r="H80" s="144">
        <f>+H81+H84</f>
        <v>43.4</v>
      </c>
      <c r="I80" s="188"/>
      <c r="J80" s="188"/>
      <c r="K80" s="158"/>
      <c r="L80" s="159"/>
    </row>
    <row r="81" spans="2:12" ht="18.75">
      <c r="B81" s="39"/>
      <c r="C81" s="97" t="s">
        <v>121</v>
      </c>
      <c r="D81" s="267"/>
      <c r="E81" s="152"/>
      <c r="F81" s="70"/>
      <c r="G81" s="71"/>
      <c r="H81" s="153">
        <f>SUM(H82:H83)</f>
        <v>11.4</v>
      </c>
      <c r="I81" s="186"/>
      <c r="J81" s="186"/>
      <c r="K81" s="77"/>
      <c r="L81" s="94"/>
    </row>
    <row r="82" spans="2:12" s="217" customFormat="1" ht="18.75">
      <c r="B82" s="48" t="s">
        <v>115</v>
      </c>
      <c r="C82" s="100" t="s">
        <v>117</v>
      </c>
      <c r="D82" s="24"/>
      <c r="E82" s="52" t="s">
        <v>2</v>
      </c>
      <c r="F82" s="20">
        <v>5.7</v>
      </c>
      <c r="G82" s="20">
        <v>1</v>
      </c>
      <c r="H82" s="90">
        <f t="shared" ref="H82:H83" si="23">F82*G82</f>
        <v>5.7</v>
      </c>
      <c r="I82" s="215">
        <f>+G82/$L$119</f>
        <v>1.1227351624934601E-4</v>
      </c>
      <c r="J82" s="216">
        <f>+H82/$L$119</f>
        <v>6.3995904262127224E-4</v>
      </c>
      <c r="K82" s="87"/>
      <c r="L82" s="56"/>
    </row>
    <row r="83" spans="2:12" ht="18.75">
      <c r="B83" s="48" t="s">
        <v>119</v>
      </c>
      <c r="C83" s="106" t="s">
        <v>118</v>
      </c>
      <c r="D83" s="264"/>
      <c r="E83" s="53" t="s">
        <v>2</v>
      </c>
      <c r="F83" s="20">
        <v>5.7</v>
      </c>
      <c r="G83" s="20">
        <v>1</v>
      </c>
      <c r="H83" s="90">
        <f t="shared" si="23"/>
        <v>5.7</v>
      </c>
      <c r="I83" s="181">
        <f>+G83/$L$119</f>
        <v>1.1227351624934601E-4</v>
      </c>
      <c r="J83" s="182">
        <f>+H83/$L$119</f>
        <v>6.3995904262127224E-4</v>
      </c>
      <c r="K83" s="84"/>
      <c r="L83" s="45"/>
    </row>
    <row r="84" spans="2:12" ht="18.75">
      <c r="B84" s="39"/>
      <c r="C84" s="97" t="s">
        <v>122</v>
      </c>
      <c r="D84" s="267"/>
      <c r="E84" s="152"/>
      <c r="F84" s="70"/>
      <c r="G84" s="71"/>
      <c r="H84" s="153">
        <f>SUM(H85:H86)</f>
        <v>32</v>
      </c>
      <c r="I84" s="186"/>
      <c r="J84" s="186"/>
      <c r="K84" s="77"/>
      <c r="L84" s="94"/>
    </row>
    <row r="85" spans="2:12" ht="18.75">
      <c r="B85" s="48" t="s">
        <v>124</v>
      </c>
      <c r="C85" s="106" t="s">
        <v>120</v>
      </c>
      <c r="D85" s="264"/>
      <c r="E85" s="53" t="s">
        <v>2</v>
      </c>
      <c r="F85" s="20">
        <v>16</v>
      </c>
      <c r="G85" s="20">
        <v>1</v>
      </c>
      <c r="H85" s="90">
        <f t="shared" ref="H85:H86" si="24">F85*G85</f>
        <v>16</v>
      </c>
      <c r="I85" s="181">
        <f>+G85/$L$119</f>
        <v>1.1227351624934601E-4</v>
      </c>
      <c r="J85" s="182">
        <f>+H85/$L$119</f>
        <v>1.7963762599895361E-3</v>
      </c>
      <c r="K85" s="84"/>
      <c r="L85" s="45"/>
    </row>
    <row r="86" spans="2:12" ht="18.75">
      <c r="B86" s="48" t="s">
        <v>127</v>
      </c>
      <c r="C86" s="103" t="s">
        <v>123</v>
      </c>
      <c r="D86" s="263"/>
      <c r="E86" s="53" t="s">
        <v>2</v>
      </c>
      <c r="F86" s="20">
        <v>16</v>
      </c>
      <c r="G86" s="20">
        <v>1</v>
      </c>
      <c r="H86" s="90">
        <f t="shared" si="24"/>
        <v>16</v>
      </c>
      <c r="I86" s="181">
        <f>+G86/$L$119</f>
        <v>1.1227351624934601E-4</v>
      </c>
      <c r="J86" s="182">
        <f>+H86/$L$119</f>
        <v>1.7963762599895361E-3</v>
      </c>
      <c r="K86" s="84"/>
      <c r="L86" s="45"/>
    </row>
    <row r="87" spans="2:12" ht="18.75">
      <c r="B87" s="165" t="s">
        <v>114</v>
      </c>
      <c r="C87" s="170" t="s">
        <v>128</v>
      </c>
      <c r="D87" s="258"/>
      <c r="E87" s="128"/>
      <c r="F87" s="67"/>
      <c r="G87" s="68"/>
      <c r="H87" s="144">
        <f>SUM(H88:H89)</f>
        <v>2</v>
      </c>
      <c r="I87" s="188"/>
      <c r="J87" s="188"/>
      <c r="K87" s="158"/>
      <c r="L87" s="159"/>
    </row>
    <row r="88" spans="2:12" ht="18.75">
      <c r="B88" s="48" t="s">
        <v>129</v>
      </c>
      <c r="C88" s="102" t="s">
        <v>125</v>
      </c>
      <c r="D88" s="262"/>
      <c r="E88" s="53" t="s">
        <v>11</v>
      </c>
      <c r="F88" s="20">
        <v>1</v>
      </c>
      <c r="G88" s="20">
        <v>1</v>
      </c>
      <c r="H88" s="90">
        <f t="shared" ref="H88:H89" si="25">F88*G88</f>
        <v>1</v>
      </c>
      <c r="I88" s="181">
        <f>+G88/$L$119</f>
        <v>1.1227351624934601E-4</v>
      </c>
      <c r="J88" s="182">
        <f>+H88/$L$119</f>
        <v>1.1227351624934601E-4</v>
      </c>
      <c r="K88" s="85"/>
      <c r="L88" s="92"/>
    </row>
    <row r="89" spans="2:12" ht="19.5" thickBot="1">
      <c r="B89" s="48" t="s">
        <v>130</v>
      </c>
      <c r="C89" s="102" t="s">
        <v>126</v>
      </c>
      <c r="D89" s="262"/>
      <c r="E89" s="53" t="s">
        <v>11</v>
      </c>
      <c r="F89" s="20">
        <v>1</v>
      </c>
      <c r="G89" s="20">
        <v>1</v>
      </c>
      <c r="H89" s="90">
        <f t="shared" si="25"/>
        <v>1</v>
      </c>
      <c r="I89" s="181">
        <f>+G89/$L$119</f>
        <v>1.1227351624934601E-4</v>
      </c>
      <c r="J89" s="182">
        <f>+H89/$L$119</f>
        <v>1.1227351624934601E-4</v>
      </c>
      <c r="K89" s="85"/>
      <c r="L89" s="92"/>
    </row>
    <row r="90" spans="2:12" ht="19.5" thickBot="1">
      <c r="B90" s="60" t="s">
        <v>132</v>
      </c>
      <c r="C90" s="61" t="s">
        <v>12</v>
      </c>
      <c r="D90" s="61"/>
      <c r="E90" s="62"/>
      <c r="F90" s="63"/>
      <c r="G90" s="64"/>
      <c r="H90" s="64"/>
      <c r="I90" s="187"/>
      <c r="J90" s="187"/>
      <c r="K90" s="192">
        <f>L90/L119</f>
        <v>2.1949472426747146E-3</v>
      </c>
      <c r="L90" s="145">
        <f>+H91+H97+H99</f>
        <v>19.55</v>
      </c>
    </row>
    <row r="91" spans="2:12" ht="18.75">
      <c r="B91" s="165" t="s">
        <v>133</v>
      </c>
      <c r="C91" s="170" t="s">
        <v>135</v>
      </c>
      <c r="D91" s="258"/>
      <c r="E91" s="128"/>
      <c r="F91" s="67"/>
      <c r="G91" s="68"/>
      <c r="H91" s="144">
        <f>SUM(H92:H96)</f>
        <v>10.55</v>
      </c>
      <c r="I91" s="188"/>
      <c r="J91" s="188"/>
      <c r="K91" s="158"/>
      <c r="L91" s="159"/>
    </row>
    <row r="92" spans="2:12" ht="18.75">
      <c r="B92" s="55" t="s">
        <v>137</v>
      </c>
      <c r="C92" s="119" t="s">
        <v>193</v>
      </c>
      <c r="D92" s="280"/>
      <c r="E92" s="55" t="s">
        <v>5</v>
      </c>
      <c r="F92" s="20">
        <v>1</v>
      </c>
      <c r="G92" s="20">
        <v>1</v>
      </c>
      <c r="H92" s="90">
        <f t="shared" ref="H92:H95" si="26">F92*G92</f>
        <v>1</v>
      </c>
      <c r="I92" s="181">
        <f t="shared" ref="I92:J96" si="27">+G92/$L$119</f>
        <v>1.1227351624934601E-4</v>
      </c>
      <c r="J92" s="182">
        <f t="shared" si="27"/>
        <v>1.1227351624934601E-4</v>
      </c>
      <c r="K92" s="87"/>
      <c r="L92" s="56"/>
    </row>
    <row r="93" spans="2:12" ht="18.75">
      <c r="B93" s="55" t="s">
        <v>138</v>
      </c>
      <c r="C93" s="119" t="s">
        <v>44</v>
      </c>
      <c r="D93" s="280"/>
      <c r="E93" s="55" t="s">
        <v>5</v>
      </c>
      <c r="F93" s="20">
        <v>1</v>
      </c>
      <c r="G93" s="20">
        <v>1</v>
      </c>
      <c r="H93" s="90">
        <f t="shared" si="26"/>
        <v>1</v>
      </c>
      <c r="I93" s="181">
        <f t="shared" si="27"/>
        <v>1.1227351624934601E-4</v>
      </c>
      <c r="J93" s="182">
        <f t="shared" si="27"/>
        <v>1.1227351624934601E-4</v>
      </c>
      <c r="K93" s="87"/>
      <c r="L93" s="56"/>
    </row>
    <row r="94" spans="2:12" ht="18.75">
      <c r="B94" s="55" t="s">
        <v>139</v>
      </c>
      <c r="C94" s="119" t="s">
        <v>45</v>
      </c>
      <c r="D94" s="280"/>
      <c r="E94" s="55" t="s">
        <v>68</v>
      </c>
      <c r="F94" s="20">
        <v>3.5</v>
      </c>
      <c r="G94" s="20">
        <v>1</v>
      </c>
      <c r="H94" s="90">
        <f t="shared" si="26"/>
        <v>3.5</v>
      </c>
      <c r="I94" s="181">
        <f t="shared" si="27"/>
        <v>1.1227351624934601E-4</v>
      </c>
      <c r="J94" s="182">
        <f t="shared" si="27"/>
        <v>3.9295730687271104E-4</v>
      </c>
      <c r="K94" s="87"/>
      <c r="L94" s="56"/>
    </row>
    <row r="95" spans="2:12" ht="18.75">
      <c r="B95" s="55" t="s">
        <v>140</v>
      </c>
      <c r="C95" s="120" t="s">
        <v>141</v>
      </c>
      <c r="D95" s="281"/>
      <c r="E95" s="53" t="s">
        <v>11</v>
      </c>
      <c r="F95" s="20">
        <v>1</v>
      </c>
      <c r="G95" s="20">
        <v>1</v>
      </c>
      <c r="H95" s="90">
        <f t="shared" si="26"/>
        <v>1</v>
      </c>
      <c r="I95" s="181">
        <f t="shared" si="27"/>
        <v>1.1227351624934601E-4</v>
      </c>
      <c r="J95" s="182">
        <f t="shared" si="27"/>
        <v>1.1227351624934601E-4</v>
      </c>
      <c r="K95" s="86"/>
      <c r="L95" s="91"/>
    </row>
    <row r="96" spans="2:12" ht="18.75">
      <c r="B96" s="59" t="s">
        <v>191</v>
      </c>
      <c r="C96" s="119" t="s">
        <v>192</v>
      </c>
      <c r="D96" s="280"/>
      <c r="E96" s="53" t="s">
        <v>5</v>
      </c>
      <c r="F96" s="20">
        <v>4.05</v>
      </c>
      <c r="G96" s="20">
        <v>1</v>
      </c>
      <c r="H96" s="90">
        <f t="shared" ref="H96" si="28">F96*G96</f>
        <v>4.05</v>
      </c>
      <c r="I96" s="181">
        <f t="shared" si="27"/>
        <v>1.1227351624934601E-4</v>
      </c>
      <c r="J96" s="182">
        <f t="shared" si="27"/>
        <v>4.5470774080985134E-4</v>
      </c>
      <c r="K96" s="84"/>
      <c r="L96" s="45"/>
    </row>
    <row r="97" spans="2:12" ht="18.75">
      <c r="B97" s="165" t="s">
        <v>134</v>
      </c>
      <c r="C97" s="170" t="s">
        <v>136</v>
      </c>
      <c r="D97" s="258"/>
      <c r="E97" s="128"/>
      <c r="F97" s="67"/>
      <c r="G97" s="68"/>
      <c r="H97" s="144">
        <f>SUM(H98:H98)</f>
        <v>1</v>
      </c>
      <c r="I97" s="188"/>
      <c r="J97" s="188"/>
      <c r="K97" s="158"/>
      <c r="L97" s="159"/>
    </row>
    <row r="98" spans="2:12" ht="18.75">
      <c r="B98" s="57" t="s">
        <v>142</v>
      </c>
      <c r="C98" s="121" t="s">
        <v>22</v>
      </c>
      <c r="D98" s="282"/>
      <c r="E98" s="135" t="s">
        <v>11</v>
      </c>
      <c r="F98" s="20">
        <v>1</v>
      </c>
      <c r="G98" s="20">
        <v>1</v>
      </c>
      <c r="H98" s="90">
        <f>F98*G98</f>
        <v>1</v>
      </c>
      <c r="I98" s="181">
        <f>+G98/$L$119</f>
        <v>1.1227351624934601E-4</v>
      </c>
      <c r="J98" s="182">
        <f>+H98/$L$119</f>
        <v>1.1227351624934601E-4</v>
      </c>
      <c r="K98" s="84"/>
      <c r="L98" s="45"/>
    </row>
    <row r="99" spans="2:12" ht="18.75">
      <c r="B99" s="165" t="s">
        <v>143</v>
      </c>
      <c r="C99" s="170" t="s">
        <v>144</v>
      </c>
      <c r="D99" s="258"/>
      <c r="E99" s="128"/>
      <c r="F99" s="67"/>
      <c r="G99" s="68"/>
      <c r="H99" s="144">
        <f>SUM(H100:H106)</f>
        <v>8</v>
      </c>
      <c r="I99" s="188"/>
      <c r="J99" s="188"/>
      <c r="K99" s="158"/>
      <c r="L99" s="159"/>
    </row>
    <row r="100" spans="2:12" ht="18.75">
      <c r="B100" s="58" t="s">
        <v>146</v>
      </c>
      <c r="C100" s="122" t="s">
        <v>19</v>
      </c>
      <c r="D100" s="283"/>
      <c r="E100" s="136" t="s">
        <v>5</v>
      </c>
      <c r="F100" s="20">
        <v>1</v>
      </c>
      <c r="G100" s="20">
        <v>1</v>
      </c>
      <c r="H100" s="90">
        <f t="shared" ref="H100:H106" si="29">F100*G100</f>
        <v>1</v>
      </c>
      <c r="I100" s="181">
        <f t="shared" ref="I100:J106" si="30">+G100/$L$119</f>
        <v>1.1227351624934601E-4</v>
      </c>
      <c r="J100" s="182">
        <f t="shared" si="30"/>
        <v>1.1227351624934601E-4</v>
      </c>
      <c r="K100" s="84"/>
      <c r="L100" s="45"/>
    </row>
    <row r="101" spans="2:12" ht="18.75">
      <c r="B101" s="58" t="s">
        <v>147</v>
      </c>
      <c r="C101" s="122" t="s">
        <v>20</v>
      </c>
      <c r="D101" s="283"/>
      <c r="E101" s="136" t="s">
        <v>5</v>
      </c>
      <c r="F101" s="20">
        <v>1</v>
      </c>
      <c r="G101" s="20">
        <v>1</v>
      </c>
      <c r="H101" s="90">
        <f t="shared" si="29"/>
        <v>1</v>
      </c>
      <c r="I101" s="181">
        <f t="shared" si="30"/>
        <v>1.1227351624934601E-4</v>
      </c>
      <c r="J101" s="182">
        <f t="shared" si="30"/>
        <v>1.1227351624934601E-4</v>
      </c>
      <c r="K101" s="84"/>
      <c r="L101" s="45"/>
    </row>
    <row r="102" spans="2:12" ht="18.75">
      <c r="B102" s="58" t="s">
        <v>148</v>
      </c>
      <c r="C102" s="122" t="s">
        <v>21</v>
      </c>
      <c r="D102" s="283"/>
      <c r="E102" s="136" t="s">
        <v>5</v>
      </c>
      <c r="F102" s="20">
        <v>1</v>
      </c>
      <c r="G102" s="20">
        <v>1</v>
      </c>
      <c r="H102" s="90">
        <f t="shared" si="29"/>
        <v>1</v>
      </c>
      <c r="I102" s="181">
        <f t="shared" si="30"/>
        <v>1.1227351624934601E-4</v>
      </c>
      <c r="J102" s="182">
        <f t="shared" si="30"/>
        <v>1.1227351624934601E-4</v>
      </c>
      <c r="K102" s="84"/>
      <c r="L102" s="45"/>
    </row>
    <row r="103" spans="2:12" ht="18.75">
      <c r="B103" s="58" t="s">
        <v>149</v>
      </c>
      <c r="C103" s="122" t="s">
        <v>169</v>
      </c>
      <c r="D103" s="283"/>
      <c r="E103" s="136" t="s">
        <v>5</v>
      </c>
      <c r="F103" s="20">
        <v>2</v>
      </c>
      <c r="G103" s="20">
        <v>1</v>
      </c>
      <c r="H103" s="90">
        <f t="shared" si="29"/>
        <v>2</v>
      </c>
      <c r="I103" s="181">
        <f t="shared" si="30"/>
        <v>1.1227351624934601E-4</v>
      </c>
      <c r="J103" s="182">
        <f t="shared" si="30"/>
        <v>2.2454703249869201E-4</v>
      </c>
      <c r="K103" s="84"/>
      <c r="L103" s="45"/>
    </row>
    <row r="104" spans="2:12" ht="18.75">
      <c r="B104" s="58" t="s">
        <v>150</v>
      </c>
      <c r="C104" s="122" t="s">
        <v>145</v>
      </c>
      <c r="D104" s="283"/>
      <c r="E104" s="136" t="s">
        <v>5</v>
      </c>
      <c r="F104" s="20">
        <v>1</v>
      </c>
      <c r="G104" s="20">
        <v>1</v>
      </c>
      <c r="H104" s="90">
        <f t="shared" si="29"/>
        <v>1</v>
      </c>
      <c r="I104" s="181">
        <f t="shared" si="30"/>
        <v>1.1227351624934601E-4</v>
      </c>
      <c r="J104" s="182">
        <f t="shared" si="30"/>
        <v>1.1227351624934601E-4</v>
      </c>
      <c r="K104" s="84"/>
      <c r="L104" s="45"/>
    </row>
    <row r="105" spans="2:12" ht="18.75">
      <c r="B105" s="58" t="s">
        <v>151</v>
      </c>
      <c r="C105" s="122" t="s">
        <v>37</v>
      </c>
      <c r="D105" s="283"/>
      <c r="E105" s="136" t="s">
        <v>5</v>
      </c>
      <c r="F105" s="20">
        <v>1</v>
      </c>
      <c r="G105" s="20">
        <v>1</v>
      </c>
      <c r="H105" s="90">
        <f t="shared" si="29"/>
        <v>1</v>
      </c>
      <c r="I105" s="181">
        <f t="shared" si="30"/>
        <v>1.1227351624934601E-4</v>
      </c>
      <c r="J105" s="182">
        <f t="shared" si="30"/>
        <v>1.1227351624934601E-4</v>
      </c>
      <c r="K105" s="84"/>
      <c r="L105" s="45"/>
    </row>
    <row r="106" spans="2:12" ht="19.5" thickBot="1">
      <c r="B106" s="58" t="s">
        <v>152</v>
      </c>
      <c r="C106" s="122" t="s">
        <v>36</v>
      </c>
      <c r="D106" s="283"/>
      <c r="E106" s="136" t="s">
        <v>5</v>
      </c>
      <c r="F106" s="20">
        <v>1</v>
      </c>
      <c r="G106" s="20">
        <v>1</v>
      </c>
      <c r="H106" s="90">
        <f t="shared" si="29"/>
        <v>1</v>
      </c>
      <c r="I106" s="181">
        <f t="shared" si="30"/>
        <v>1.1227351624934601E-4</v>
      </c>
      <c r="J106" s="182">
        <f t="shared" si="30"/>
        <v>1.1227351624934601E-4</v>
      </c>
      <c r="K106" s="84"/>
      <c r="L106" s="45"/>
    </row>
    <row r="107" spans="2:12" ht="19.5" thickBot="1">
      <c r="B107" s="60" t="s">
        <v>153</v>
      </c>
      <c r="C107" s="61" t="s">
        <v>13</v>
      </c>
      <c r="D107" s="61"/>
      <c r="E107" s="62"/>
      <c r="F107" s="63"/>
      <c r="G107" s="64"/>
      <c r="H107" s="64"/>
      <c r="I107" s="187"/>
      <c r="J107" s="187"/>
      <c r="K107" s="192">
        <f>L107/L119</f>
        <v>6.736410974960761E-4</v>
      </c>
      <c r="L107" s="145">
        <f>SUM(H108:H110)</f>
        <v>6</v>
      </c>
    </row>
    <row r="108" spans="2:12" ht="18.75">
      <c r="B108" s="48">
        <v>21.4</v>
      </c>
      <c r="C108" s="98" t="s">
        <v>14</v>
      </c>
      <c r="D108" s="259"/>
      <c r="E108" s="137" t="s">
        <v>11</v>
      </c>
      <c r="F108" s="20">
        <v>1</v>
      </c>
      <c r="G108" s="20">
        <v>1</v>
      </c>
      <c r="H108" s="90">
        <f t="shared" ref="H108:H110" si="31">F108*G108</f>
        <v>1</v>
      </c>
      <c r="I108" s="181">
        <f t="shared" ref="I108:J110" si="32">+G108/$L$119</f>
        <v>1.1227351624934601E-4</v>
      </c>
      <c r="J108" s="182">
        <f t="shared" si="32"/>
        <v>1.1227351624934601E-4</v>
      </c>
      <c r="K108" s="84"/>
      <c r="L108" s="45"/>
    </row>
    <row r="109" spans="2:12" ht="18.75">
      <c r="B109" s="48">
        <v>21.19</v>
      </c>
      <c r="C109" s="99" t="s">
        <v>190</v>
      </c>
      <c r="D109" s="22"/>
      <c r="E109" s="124" t="s">
        <v>5</v>
      </c>
      <c r="F109" s="20">
        <v>1</v>
      </c>
      <c r="G109" s="20">
        <v>1</v>
      </c>
      <c r="H109" s="90">
        <f t="shared" si="31"/>
        <v>1</v>
      </c>
      <c r="I109" s="181">
        <f t="shared" si="32"/>
        <v>1.1227351624934601E-4</v>
      </c>
      <c r="J109" s="182">
        <f t="shared" si="32"/>
        <v>1.1227351624934601E-4</v>
      </c>
      <c r="K109" s="84"/>
      <c r="L109" s="45"/>
    </row>
    <row r="110" spans="2:12" ht="19.5" thickBot="1">
      <c r="B110" s="48">
        <v>22.21</v>
      </c>
      <c r="C110" s="98" t="s">
        <v>189</v>
      </c>
      <c r="D110" s="22"/>
      <c r="E110" s="124" t="s">
        <v>5</v>
      </c>
      <c r="F110" s="20">
        <v>4</v>
      </c>
      <c r="G110" s="20">
        <v>1</v>
      </c>
      <c r="H110" s="90">
        <f t="shared" si="31"/>
        <v>4</v>
      </c>
      <c r="I110" s="181">
        <f t="shared" si="32"/>
        <v>1.1227351624934601E-4</v>
      </c>
      <c r="J110" s="182">
        <f t="shared" si="32"/>
        <v>4.4909406499738403E-4</v>
      </c>
      <c r="K110" s="84"/>
      <c r="L110" s="45"/>
    </row>
    <row r="111" spans="2:12" ht="19.5" thickBot="1">
      <c r="B111" s="60" t="s">
        <v>154</v>
      </c>
      <c r="C111" s="61" t="s">
        <v>155</v>
      </c>
      <c r="D111" s="61"/>
      <c r="E111" s="62"/>
      <c r="F111" s="63"/>
      <c r="G111" s="64"/>
      <c r="H111" s="64"/>
      <c r="I111" s="187"/>
      <c r="J111" s="187"/>
      <c r="K111" s="192">
        <f>L111/L119</f>
        <v>3.3682054874803805E-4</v>
      </c>
      <c r="L111" s="145">
        <f>SUM(H112:H114)</f>
        <v>3</v>
      </c>
    </row>
    <row r="112" spans="2:12" ht="18.75">
      <c r="B112" s="48">
        <v>22.1</v>
      </c>
      <c r="C112" s="99" t="s">
        <v>198</v>
      </c>
      <c r="D112" s="22"/>
      <c r="E112" s="48" t="s">
        <v>5</v>
      </c>
      <c r="F112" s="20">
        <v>1</v>
      </c>
      <c r="G112" s="20">
        <v>1</v>
      </c>
      <c r="H112" s="90">
        <f t="shared" ref="H112:H113" si="33">F112*G112</f>
        <v>1</v>
      </c>
      <c r="I112" s="181">
        <f t="shared" ref="I112:J114" si="34">+G112/$L$119</f>
        <v>1.1227351624934601E-4</v>
      </c>
      <c r="J112" s="182">
        <f t="shared" si="34"/>
        <v>1.1227351624934601E-4</v>
      </c>
      <c r="K112" s="84"/>
      <c r="L112" s="45"/>
    </row>
    <row r="113" spans="1:12" ht="18.75">
      <c r="B113" s="48">
        <v>22.4</v>
      </c>
      <c r="C113" s="99" t="s">
        <v>199</v>
      </c>
      <c r="D113" s="22"/>
      <c r="E113" s="40" t="s">
        <v>5</v>
      </c>
      <c r="F113" s="20">
        <v>1</v>
      </c>
      <c r="G113" s="20">
        <v>1</v>
      </c>
      <c r="H113" s="90">
        <f t="shared" si="33"/>
        <v>1</v>
      </c>
      <c r="I113" s="181">
        <f t="shared" si="34"/>
        <v>1.1227351624934601E-4</v>
      </c>
      <c r="J113" s="182">
        <f t="shared" si="34"/>
        <v>1.1227351624934601E-4</v>
      </c>
      <c r="K113" s="85"/>
      <c r="L113" s="92"/>
    </row>
    <row r="114" spans="1:12" ht="19.5" thickBot="1">
      <c r="B114" s="48">
        <v>22.9</v>
      </c>
      <c r="C114" s="172" t="s">
        <v>184</v>
      </c>
      <c r="D114" s="259"/>
      <c r="E114" s="40" t="s">
        <v>5</v>
      </c>
      <c r="F114" s="201">
        <v>1</v>
      </c>
      <c r="G114" s="20">
        <v>1</v>
      </c>
      <c r="H114" s="202">
        <f t="shared" ref="H114" si="35">F114*G114</f>
        <v>1</v>
      </c>
      <c r="I114" s="203">
        <f t="shared" si="34"/>
        <v>1.1227351624934601E-4</v>
      </c>
      <c r="J114" s="204">
        <f t="shared" si="34"/>
        <v>1.1227351624934601E-4</v>
      </c>
      <c r="K114" s="171"/>
      <c r="L114" s="92"/>
    </row>
    <row r="115" spans="1:12" ht="19.5" thickBot="1">
      <c r="B115" s="60" t="s">
        <v>162</v>
      </c>
      <c r="C115" s="61" t="s">
        <v>26</v>
      </c>
      <c r="D115" s="61"/>
      <c r="E115" s="62"/>
      <c r="F115" s="63"/>
      <c r="G115" s="64"/>
      <c r="H115" s="64"/>
      <c r="I115" s="187"/>
      <c r="J115" s="187"/>
      <c r="K115" s="192">
        <f>L115/L119</f>
        <v>3.3682054874803805E-4</v>
      </c>
      <c r="L115" s="145">
        <f>SUM(H116:H118)</f>
        <v>3</v>
      </c>
    </row>
    <row r="116" spans="1:12" ht="18.75">
      <c r="B116" s="176">
        <v>26.1</v>
      </c>
      <c r="C116" s="172" t="s">
        <v>156</v>
      </c>
      <c r="D116" s="259"/>
      <c r="E116" s="40" t="s">
        <v>11</v>
      </c>
      <c r="F116" s="20">
        <v>1</v>
      </c>
      <c r="G116" s="20">
        <v>1</v>
      </c>
      <c r="H116" s="90">
        <f t="shared" ref="H116:H118" si="36">F116*G116</f>
        <v>1</v>
      </c>
      <c r="I116" s="181">
        <f t="shared" ref="I116:J118" si="37">+G116/$L$119</f>
        <v>1.1227351624934601E-4</v>
      </c>
      <c r="J116" s="182">
        <f t="shared" si="37"/>
        <v>1.1227351624934601E-4</v>
      </c>
      <c r="K116" s="195"/>
      <c r="L116" s="96"/>
    </row>
    <row r="117" spans="1:12" ht="18.75">
      <c r="B117" s="48">
        <v>26.2</v>
      </c>
      <c r="C117" s="172" t="s">
        <v>160</v>
      </c>
      <c r="D117" s="259"/>
      <c r="E117" s="40" t="s">
        <v>11</v>
      </c>
      <c r="F117" s="69">
        <v>1</v>
      </c>
      <c r="G117" s="20">
        <v>1</v>
      </c>
      <c r="H117" s="90">
        <f t="shared" si="36"/>
        <v>1</v>
      </c>
      <c r="I117" s="181">
        <f t="shared" si="37"/>
        <v>1.1227351624934601E-4</v>
      </c>
      <c r="J117" s="182">
        <f t="shared" si="37"/>
        <v>1.1227351624934601E-4</v>
      </c>
      <c r="K117" s="173"/>
      <c r="L117" s="91"/>
    </row>
    <row r="118" spans="1:12" ht="19.5" thickBot="1">
      <c r="B118" s="48">
        <v>26.4</v>
      </c>
      <c r="C118" s="172" t="s">
        <v>161</v>
      </c>
      <c r="D118" s="259"/>
      <c r="E118" s="40" t="s">
        <v>11</v>
      </c>
      <c r="F118" s="69">
        <v>1</v>
      </c>
      <c r="G118" s="20">
        <v>1</v>
      </c>
      <c r="H118" s="90">
        <f t="shared" si="36"/>
        <v>1</v>
      </c>
      <c r="I118" s="181">
        <f t="shared" si="37"/>
        <v>1.1227351624934601E-4</v>
      </c>
      <c r="J118" s="182">
        <f t="shared" si="37"/>
        <v>1.1227351624934601E-4</v>
      </c>
      <c r="K118" s="174"/>
      <c r="L118" s="91"/>
    </row>
    <row r="119" spans="1:12" ht="19.5" thickBot="1">
      <c r="B119" s="29"/>
      <c r="C119" s="23"/>
      <c r="D119" s="23"/>
      <c r="E119" s="30"/>
      <c r="F119" s="31"/>
      <c r="G119" s="6"/>
      <c r="H119" s="6"/>
      <c r="I119" s="180"/>
      <c r="J119" s="196" t="s">
        <v>163</v>
      </c>
      <c r="K119" s="197">
        <f>SUM(K7:K118)</f>
        <v>1</v>
      </c>
      <c r="L119" s="177">
        <f>SUM(L7:L118)</f>
        <v>8906.82</v>
      </c>
    </row>
    <row r="120" spans="1:12">
      <c r="A120" s="1"/>
      <c r="C120" s="205"/>
      <c r="D120" s="205"/>
      <c r="J120" s="9"/>
    </row>
    <row r="121" spans="1:12">
      <c r="J121" s="7"/>
    </row>
    <row r="122" spans="1:12">
      <c r="J122" s="9"/>
    </row>
    <row r="123" spans="1:12">
      <c r="J123" s="10"/>
    </row>
    <row r="124" spans="1:12">
      <c r="F124" s="4"/>
      <c r="J124" s="9"/>
    </row>
    <row r="125" spans="1:12">
      <c r="F125" s="5"/>
      <c r="J125" s="7"/>
    </row>
    <row r="126" spans="1:12">
      <c r="J126" s="9"/>
    </row>
    <row r="127" spans="1:12">
      <c r="J127" s="10"/>
    </row>
    <row r="128" spans="1:12">
      <c r="J128" s="9"/>
    </row>
    <row r="129" spans="10:10">
      <c r="J129" s="7"/>
    </row>
    <row r="130" spans="10:10">
      <c r="J130" s="9"/>
    </row>
    <row r="131" spans="10:10">
      <c r="J131" s="7"/>
    </row>
    <row r="132" spans="10:10">
      <c r="J132" s="15"/>
    </row>
    <row r="133" spans="10:10">
      <c r="J133" s="10"/>
    </row>
    <row r="134" spans="10:10">
      <c r="J134" s="15"/>
    </row>
    <row r="135" spans="10:10">
      <c r="J135" s="7"/>
    </row>
    <row r="136" spans="10:10">
      <c r="J136" s="9"/>
    </row>
    <row r="137" spans="10:10">
      <c r="J137" s="7"/>
    </row>
    <row r="138" spans="10:10">
      <c r="J138" s="9"/>
    </row>
    <row r="139" spans="10:10">
      <c r="J139" s="10"/>
    </row>
    <row r="140" spans="10:10">
      <c r="J140" s="15"/>
    </row>
    <row r="141" spans="10:10">
      <c r="J141" s="7"/>
    </row>
    <row r="142" spans="10:10">
      <c r="J142" s="9"/>
    </row>
    <row r="143" spans="10:10">
      <c r="J143" s="7"/>
    </row>
    <row r="144" spans="10:10">
      <c r="J144" s="9"/>
    </row>
    <row r="145" spans="10:10">
      <c r="J145" s="10"/>
    </row>
  </sheetData>
  <mergeCells count="10">
    <mergeCell ref="G5:H5"/>
    <mergeCell ref="B5:C5"/>
    <mergeCell ref="J5:K5"/>
    <mergeCell ref="E5:F5"/>
    <mergeCell ref="B2:L2"/>
    <mergeCell ref="B3:L3"/>
    <mergeCell ref="J4:K4"/>
    <mergeCell ref="E4:F4"/>
    <mergeCell ref="G4:H4"/>
    <mergeCell ref="B4:C4"/>
  </mergeCells>
  <printOptions horizontalCentered="1"/>
  <pageMargins left="0.23622047244094491" right="0.23622047244094491" top="0.15748031496062992" bottom="0.15748031496062992" header="0.31496062992125984" footer="0.31496062992125984"/>
  <pageSetup paperSize="8" fitToHeight="0" orientation="landscape" r:id="rId1"/>
  <headerFooter>
    <oddHeader>Página &amp;P de &amp;F</oddHeader>
    <oddFooter>Página &amp;P</oddFooter>
  </headerFooter>
  <rowBreaks count="2" manualBreakCount="2">
    <brk id="50" max="16383" man="1"/>
    <brk id="106" max="16383" man="1"/>
  </rowBreaks>
  <colBreaks count="1" manualBreakCount="1">
    <brk id="12" max="1048575" man="1"/>
  </colBreaks>
  <ignoredErrors>
    <ignoredError sqref="H20 H12 H43 H58 H84 H87 H97 H9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06" t="s">
        <v>170</v>
      </c>
      <c r="C2" s="206"/>
      <c r="D2" s="206"/>
      <c r="E2" s="206"/>
      <c r="F2" s="206"/>
      <c r="G2" s="206"/>
      <c r="H2" s="206"/>
    </row>
    <row r="3" spans="2:20" ht="18.75">
      <c r="B3" s="206"/>
      <c r="C3" s="206"/>
      <c r="D3" s="206"/>
      <c r="E3" s="206"/>
      <c r="F3" s="206"/>
      <c r="G3" s="206"/>
      <c r="H3" s="206"/>
    </row>
    <row r="4" spans="2:20" ht="15">
      <c r="B4" s="209">
        <v>1</v>
      </c>
      <c r="C4" s="255" t="s">
        <v>171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10"/>
      <c r="Q4" s="210"/>
      <c r="R4" s="210"/>
      <c r="S4" s="210"/>
      <c r="T4" s="210"/>
    </row>
    <row r="5" spans="2:20" ht="15">
      <c r="B5" s="209"/>
      <c r="C5" s="255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10"/>
      <c r="Q5" s="210"/>
      <c r="R5" s="210"/>
      <c r="S5" s="210"/>
      <c r="T5" s="210"/>
    </row>
    <row r="6" spans="2:20" ht="15">
      <c r="B6" s="209">
        <v>2</v>
      </c>
      <c r="C6" s="255" t="s">
        <v>175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10"/>
    </row>
    <row r="7" spans="2:20" ht="15">
      <c r="B7" s="209"/>
      <c r="C7" s="211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0"/>
      <c r="Q7" s="210"/>
      <c r="R7" s="210"/>
      <c r="S7" s="210"/>
      <c r="T7" s="210"/>
    </row>
    <row r="8" spans="2:20" ht="15">
      <c r="B8" s="209">
        <v>3</v>
      </c>
      <c r="C8" s="255" t="s">
        <v>172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10"/>
      <c r="Q8" s="210"/>
      <c r="R8" s="210"/>
      <c r="S8" s="210"/>
      <c r="T8" s="210"/>
    </row>
    <row r="9" spans="2:20" ht="15">
      <c r="B9" s="209"/>
      <c r="C9" s="213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</row>
    <row r="10" spans="2:20" ht="15">
      <c r="B10" s="209">
        <v>4</v>
      </c>
      <c r="C10" s="213" t="s">
        <v>173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</row>
    <row r="11" spans="2:20" ht="15">
      <c r="B11" s="209"/>
      <c r="C11" s="213" t="s">
        <v>174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</row>
    <row r="12" spans="2:20">
      <c r="B12" s="208"/>
      <c r="C12" s="207"/>
    </row>
    <row r="13" spans="2:20">
      <c r="B13" s="208"/>
      <c r="C13" s="207"/>
    </row>
    <row r="14" spans="2:20">
      <c r="B14" s="208"/>
      <c r="C14" s="207"/>
    </row>
    <row r="15" spans="2:20">
      <c r="B15" s="208"/>
      <c r="C15" s="207"/>
    </row>
    <row r="16" spans="2:20">
      <c r="B16" s="208"/>
      <c r="C16" s="207"/>
    </row>
    <row r="17" spans="2:3">
      <c r="B17" s="208"/>
      <c r="C17" s="207"/>
    </row>
    <row r="18" spans="2:3">
      <c r="B18" s="208"/>
      <c r="C18" s="207"/>
    </row>
    <row r="19" spans="2:3">
      <c r="B19" s="208"/>
      <c r="C19" s="207"/>
    </row>
    <row r="20" spans="2:3">
      <c r="B20" s="208"/>
      <c r="C20" s="207"/>
    </row>
    <row r="21" spans="2:3">
      <c r="B21" s="208"/>
      <c r="C21" s="207"/>
    </row>
    <row r="22" spans="2:3">
      <c r="B22" s="208"/>
      <c r="C22" s="207"/>
    </row>
    <row r="23" spans="2:3">
      <c r="B23" s="208"/>
      <c r="C23" s="207"/>
    </row>
    <row r="24" spans="2:3">
      <c r="B24" s="208"/>
      <c r="C24" s="207"/>
    </row>
    <row r="25" spans="2:3">
      <c r="B25" s="208"/>
      <c r="C25" s="207"/>
    </row>
    <row r="26" spans="2:3">
      <c r="B26" s="208"/>
      <c r="C26" s="207"/>
    </row>
    <row r="27" spans="2:3">
      <c r="B27" s="208"/>
      <c r="C27" s="207"/>
    </row>
    <row r="28" spans="2:3">
      <c r="B28" s="208"/>
      <c r="C28" s="207"/>
    </row>
    <row r="29" spans="2:3">
      <c r="B29" s="208"/>
      <c r="C29" s="207"/>
    </row>
    <row r="30" spans="2:3">
      <c r="B30" s="208"/>
      <c r="C30" s="207"/>
    </row>
    <row r="31" spans="2:3">
      <c r="B31" s="208"/>
      <c r="C31" s="207"/>
    </row>
    <row r="32" spans="2:3">
      <c r="B32" s="208"/>
      <c r="C32" s="207"/>
    </row>
    <row r="33" spans="2:3">
      <c r="B33" s="208"/>
      <c r="C33" s="207"/>
    </row>
    <row r="34" spans="2:3">
      <c r="B34" s="208"/>
      <c r="C34" s="207"/>
    </row>
    <row r="35" spans="2:3">
      <c r="B35" s="208"/>
      <c r="C35" s="207"/>
    </row>
    <row r="36" spans="2:3">
      <c r="B36" s="208"/>
      <c r="C36" s="207"/>
    </row>
    <row r="37" spans="2:3">
      <c r="B37" s="208"/>
      <c r="C37" s="207"/>
    </row>
    <row r="38" spans="2:3">
      <c r="B38" s="208"/>
      <c r="C38" s="207"/>
    </row>
    <row r="39" spans="2:3">
      <c r="B39" s="208"/>
      <c r="C39" s="207"/>
    </row>
    <row r="40" spans="2:3">
      <c r="B40" s="207"/>
      <c r="C40" s="207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Carlos Rodriguez</cp:lastModifiedBy>
  <cp:lastPrinted>2020-04-16T17:47:06Z</cp:lastPrinted>
  <dcterms:created xsi:type="dcterms:W3CDTF">2014-12-08T11:34:35Z</dcterms:created>
  <dcterms:modified xsi:type="dcterms:W3CDTF">2020-08-05T18:56:11Z</dcterms:modified>
</cp:coreProperties>
</file>